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E:\MOITA BONITA\OBRAS - SERVIÇOS\2026\06 - REFORMA DA ORLA\DOCUMENTOS OFICIAIS\REV 04\MEMÓRIA DE CÁCULO E LISTAS DE MATERIAIS\"/>
    </mc:Choice>
  </mc:AlternateContent>
  <xr:revisionPtr revIDLastSave="0" documentId="13_ncr:1_{BF523F23-2D44-4EC1-A390-D124173D7675}" xr6:coauthVersionLast="47" xr6:coauthVersionMax="47" xr10:uidLastSave="{00000000-0000-0000-0000-000000000000}"/>
  <bookViews>
    <workbookView xWindow="28680" yWindow="-120" windowWidth="24240" windowHeight="13140" firstSheet="1" activeTab="1" xr2:uid="{00000000-000D-0000-FFFF-FFFF00000000}"/>
  </bookViews>
  <sheets>
    <sheet name="Plan1" sheetId="1" state="hidden" r:id="rId1"/>
    <sheet name="1 - ADM E CANTEIRO" sheetId="7" r:id="rId2"/>
    <sheet name="2 - BANHEIROS" sheetId="2" r:id="rId3"/>
    <sheet name="3 - VESTIÁRIOS" sheetId="3" r:id="rId4"/>
    <sheet name="4 - ARQUIBANCADA" sheetId="4" r:id="rId5"/>
    <sheet name="5 - PÍER" sheetId="5" r:id="rId6"/>
    <sheet name="6 - REQUALIFICAÇÃO" sheetId="6" r:id="rId7"/>
  </sheets>
  <definedNames>
    <definedName name="_xlnm.Print_Area" localSheetId="1">'1 - ADM E CANTEIRO'!$A$2:$P$130</definedName>
    <definedName name="_xlnm.Print_Area" localSheetId="2">'2 - BANHEIROS'!$A$2:$P$341</definedName>
    <definedName name="_xlnm.Print_Area" localSheetId="3">'3 - VESTIÁRIOS'!$A$2:$P$582</definedName>
    <definedName name="_xlnm.Print_Area" localSheetId="4">'4 - ARQUIBANCADA'!$A$2:$Q$170</definedName>
    <definedName name="_xlnm.Print_Area" localSheetId="5">'5 - PÍER'!$A$2:$P$153</definedName>
    <definedName name="_xlnm.Print_Area" localSheetId="6">'6 - REQUALIFICAÇÃO'!$A$2:$P$272</definedName>
    <definedName name="_xlnm.Print_Titles" localSheetId="1">'1 - ADM E CANTEIRO'!$2:$8</definedName>
    <definedName name="_xlnm.Print_Titles" localSheetId="2">'2 - BANHEIROS'!$2:$8</definedName>
    <definedName name="_xlnm.Print_Titles" localSheetId="3">'3 - VESTIÁRIOS'!$2:$8</definedName>
    <definedName name="_xlnm.Print_Titles" localSheetId="4">'4 - ARQUIBANCADA'!$2:$8</definedName>
    <definedName name="_xlnm.Print_Titles" localSheetId="5">'5 - PÍER'!$2:$8</definedName>
    <definedName name="_xlnm.Print_Titles" localSheetId="6">'6 - REQUALIFICAÇÃO'!$2:$8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2" i="6" l="1"/>
  <c r="N130" i="6"/>
  <c r="N128" i="6"/>
  <c r="N119" i="6"/>
  <c r="N125" i="6"/>
  <c r="N124" i="6"/>
  <c r="N122" i="6"/>
  <c r="N123" i="6" s="1"/>
  <c r="N120" i="6"/>
  <c r="N116" i="6"/>
  <c r="N117" i="6" s="1"/>
  <c r="M135" i="6"/>
  <c r="N135" i="6" s="1"/>
  <c r="N107" i="6"/>
  <c r="N113" i="6"/>
  <c r="N112" i="6"/>
  <c r="E104" i="6"/>
  <c r="N97" i="7"/>
  <c r="E106" i="7"/>
  <c r="N130" i="7"/>
  <c r="N128" i="7"/>
  <c r="N126" i="7"/>
  <c r="N124" i="7"/>
  <c r="N122" i="7"/>
  <c r="N120" i="7"/>
  <c r="N118" i="7"/>
  <c r="N116" i="7"/>
  <c r="N126" i="6" l="1"/>
  <c r="N114" i="6"/>
  <c r="N89" i="7"/>
  <c r="N90" i="7"/>
  <c r="N88" i="7"/>
  <c r="N80" i="7"/>
  <c r="N79" i="7"/>
  <c r="N78" i="7"/>
  <c r="N83" i="7"/>
  <c r="N84" i="7"/>
  <c r="E82" i="7"/>
  <c r="N82" i="7" s="1"/>
  <c r="E85" i="7"/>
  <c r="N85" i="7" s="1"/>
  <c r="N111" i="5"/>
  <c r="N76" i="7"/>
  <c r="N148" i="2"/>
  <c r="N149" i="2" s="1"/>
  <c r="N145" i="2"/>
  <c r="N146" i="2" s="1"/>
  <c r="N142" i="2"/>
  <c r="N143" i="2" s="1"/>
  <c r="N139" i="2"/>
  <c r="N140" i="2" s="1"/>
  <c r="N136" i="2"/>
  <c r="N137" i="2" s="1"/>
  <c r="N133" i="2"/>
  <c r="N134" i="2" s="1"/>
  <c r="N130" i="2"/>
  <c r="N131" i="2" s="1"/>
  <c r="N108" i="6"/>
  <c r="N63" i="7"/>
  <c r="N64" i="7" s="1"/>
  <c r="E96" i="7" s="1"/>
  <c r="N96" i="7" s="1"/>
  <c r="E105" i="7" s="1"/>
  <c r="N105" i="7" s="1"/>
  <c r="N60" i="7"/>
  <c r="N56" i="7"/>
  <c r="N59" i="7"/>
  <c r="N57" i="7"/>
  <c r="N58" i="7"/>
  <c r="N55" i="7"/>
  <c r="N54" i="7"/>
  <c r="N53" i="7"/>
  <c r="N52" i="7"/>
  <c r="N48" i="7"/>
  <c r="N47" i="7"/>
  <c r="N46" i="7"/>
  <c r="N44" i="7"/>
  <c r="N43" i="7"/>
  <c r="E41" i="7"/>
  <c r="N41" i="7" s="1"/>
  <c r="E39" i="7"/>
  <c r="N39" i="7" s="1"/>
  <c r="E37" i="7"/>
  <c r="N37" i="7" s="1"/>
  <c r="N36" i="7"/>
  <c r="N38" i="7"/>
  <c r="N40" i="7"/>
  <c r="N33" i="7"/>
  <c r="N34" i="7"/>
  <c r="N32" i="7"/>
  <c r="E35" i="7"/>
  <c r="N35" i="7" s="1"/>
  <c r="N75" i="7"/>
  <c r="D72" i="7"/>
  <c r="N72" i="7" s="1"/>
  <c r="D71" i="7"/>
  <c r="N71" i="7" s="1"/>
  <c r="D70" i="7"/>
  <c r="N70" i="7" s="1"/>
  <c r="D69" i="7"/>
  <c r="N69" i="7" s="1"/>
  <c r="D68" i="7"/>
  <c r="N68" i="7" s="1"/>
  <c r="D67" i="7"/>
  <c r="N67" i="7" s="1"/>
  <c r="N30" i="7"/>
  <c r="N29" i="7"/>
  <c r="N27" i="7"/>
  <c r="N26" i="7"/>
  <c r="N45" i="7"/>
  <c r="N149" i="5"/>
  <c r="N148" i="5"/>
  <c r="N147" i="5"/>
  <c r="N146" i="5"/>
  <c r="E145" i="5"/>
  <c r="N145" i="5" s="1"/>
  <c r="N144" i="5"/>
  <c r="E143" i="5"/>
  <c r="N143" i="5" s="1"/>
  <c r="N142" i="5"/>
  <c r="N141" i="5"/>
  <c r="N140" i="5"/>
  <c r="N139" i="5"/>
  <c r="N138" i="5"/>
  <c r="N137" i="5"/>
  <c r="N136" i="5"/>
  <c r="N135" i="5"/>
  <c r="N134" i="5"/>
  <c r="N133" i="5"/>
  <c r="N132" i="5"/>
  <c r="N131" i="5"/>
  <c r="N150" i="5" s="1"/>
  <c r="N130" i="5"/>
  <c r="F119" i="5"/>
  <c r="G119" i="5" s="1"/>
  <c r="F118" i="5"/>
  <c r="G118" i="5" s="1"/>
  <c r="F117" i="5"/>
  <c r="G117" i="5" s="1"/>
  <c r="N113" i="5"/>
  <c r="N114" i="5" s="1"/>
  <c r="N110" i="5"/>
  <c r="N106" i="5"/>
  <c r="N105" i="5"/>
  <c r="N107" i="5" s="1"/>
  <c r="N103" i="5"/>
  <c r="N102" i="5"/>
  <c r="N104" i="5" s="1"/>
  <c r="N98" i="5"/>
  <c r="N97" i="5"/>
  <c r="N96" i="5"/>
  <c r="N95" i="5"/>
  <c r="N99" i="5" s="1"/>
  <c r="N100" i="5" s="1"/>
  <c r="N93" i="5"/>
  <c r="N92" i="5"/>
  <c r="N91" i="5"/>
  <c r="N90" i="5"/>
  <c r="N94" i="5" s="1"/>
  <c r="N87" i="5"/>
  <c r="N86" i="5"/>
  <c r="N85" i="5"/>
  <c r="N84" i="5"/>
  <c r="N83" i="5"/>
  <c r="N82" i="5"/>
  <c r="N88" i="5" s="1"/>
  <c r="N80" i="5"/>
  <c r="N79" i="5"/>
  <c r="N78" i="5"/>
  <c r="N77" i="5"/>
  <c r="N76" i="5"/>
  <c r="N75" i="5"/>
  <c r="N74" i="5"/>
  <c r="N73" i="5"/>
  <c r="N72" i="5"/>
  <c r="N71" i="5"/>
  <c r="N70" i="5"/>
  <c r="N69" i="5"/>
  <c r="N81" i="5" s="1"/>
  <c r="N66" i="5"/>
  <c r="N67" i="5" s="1"/>
  <c r="N63" i="5"/>
  <c r="N64" i="5" s="1"/>
  <c r="N60" i="5"/>
  <c r="N61" i="5" s="1"/>
  <c r="N57" i="5"/>
  <c r="N58" i="5" s="1"/>
  <c r="N54" i="5"/>
  <c r="N55" i="5" s="1"/>
  <c r="N51" i="5"/>
  <c r="N52" i="5" s="1"/>
  <c r="N48" i="5"/>
  <c r="N49" i="5" s="1"/>
  <c r="N45" i="5"/>
  <c r="N46" i="5" s="1"/>
  <c r="N42" i="5"/>
  <c r="N43" i="5" s="1"/>
  <c r="N39" i="5"/>
  <c r="N38" i="5"/>
  <c r="N35" i="5"/>
  <c r="N36" i="5" s="1"/>
  <c r="N32" i="5"/>
  <c r="N33" i="5" s="1"/>
  <c r="N29" i="5"/>
  <c r="N30" i="5" s="1"/>
  <c r="N25" i="5"/>
  <c r="N26" i="5" s="1"/>
  <c r="N22" i="5"/>
  <c r="N23" i="5" s="1"/>
  <c r="N19" i="5"/>
  <c r="N20" i="5" s="1"/>
  <c r="N16" i="5"/>
  <c r="N17" i="5" s="1"/>
  <c r="N12" i="5"/>
  <c r="N13" i="5" s="1"/>
  <c r="N66" i="6"/>
  <c r="N67" i="6" s="1"/>
  <c r="N260" i="6"/>
  <c r="N261" i="6" s="1"/>
  <c r="D268" i="6"/>
  <c r="N268" i="6" s="1"/>
  <c r="D267" i="6"/>
  <c r="N267" i="6" s="1"/>
  <c r="N264" i="6"/>
  <c r="N265" i="6"/>
  <c r="N269" i="6"/>
  <c r="N270" i="6"/>
  <c r="D263" i="6"/>
  <c r="N263" i="6" s="1"/>
  <c r="E255" i="6"/>
  <c r="N255" i="6" s="1"/>
  <c r="N262" i="6"/>
  <c r="N140" i="6"/>
  <c r="N139" i="6"/>
  <c r="M136" i="6"/>
  <c r="N136" i="6" s="1"/>
  <c r="O164" i="4"/>
  <c r="F159" i="4"/>
  <c r="G159" i="4" s="1"/>
  <c r="F158" i="4"/>
  <c r="G158" i="4" s="1"/>
  <c r="O166" i="4"/>
  <c r="O167" i="4" s="1"/>
  <c r="N13" i="6"/>
  <c r="N14" i="6" s="1"/>
  <c r="O12" i="4"/>
  <c r="O13" i="4" s="1"/>
  <c r="O169" i="4"/>
  <c r="O170" i="4" s="1"/>
  <c r="O134" i="4"/>
  <c r="O126" i="4"/>
  <c r="O149" i="4"/>
  <c r="O148" i="4"/>
  <c r="G147" i="4"/>
  <c r="O147" i="4" s="1"/>
  <c r="G146" i="4"/>
  <c r="O146" i="4" s="1"/>
  <c r="O145" i="4"/>
  <c r="O144" i="4"/>
  <c r="O141" i="4"/>
  <c r="O140" i="4"/>
  <c r="G139" i="4"/>
  <c r="O139" i="4" s="1"/>
  <c r="G138" i="4"/>
  <c r="O138" i="4" s="1"/>
  <c r="O137" i="4"/>
  <c r="O136" i="4"/>
  <c r="O116" i="4"/>
  <c r="O125" i="4"/>
  <c r="O108" i="4"/>
  <c r="O109" i="4"/>
  <c r="O110" i="4"/>
  <c r="O111" i="4"/>
  <c r="O107" i="4"/>
  <c r="G113" i="4"/>
  <c r="O113" i="4" s="1"/>
  <c r="G112" i="4"/>
  <c r="O112" i="4" s="1"/>
  <c r="O120" i="4"/>
  <c r="O121" i="4"/>
  <c r="O122" i="4"/>
  <c r="G124" i="4"/>
  <c r="O124" i="4" s="1"/>
  <c r="G123" i="4"/>
  <c r="O123" i="4" s="1"/>
  <c r="O128" i="4"/>
  <c r="O129" i="4" s="1"/>
  <c r="O103" i="4"/>
  <c r="O102" i="4"/>
  <c r="O101" i="4"/>
  <c r="O100" i="4"/>
  <c r="O99" i="4"/>
  <c r="O96" i="4"/>
  <c r="O95" i="4"/>
  <c r="O94" i="4"/>
  <c r="O93" i="4"/>
  <c r="O92" i="4"/>
  <c r="O89" i="4"/>
  <c r="O88" i="4"/>
  <c r="O87" i="4"/>
  <c r="O86" i="4"/>
  <c r="O85" i="4"/>
  <c r="O82" i="4"/>
  <c r="O81" i="4"/>
  <c r="O80" i="4"/>
  <c r="O79" i="4"/>
  <c r="O78" i="4"/>
  <c r="O72" i="4"/>
  <c r="O73" i="4"/>
  <c r="O74" i="4"/>
  <c r="O75" i="4"/>
  <c r="O71" i="4"/>
  <c r="O58" i="4"/>
  <c r="O55" i="4"/>
  <c r="O56" i="4" s="1"/>
  <c r="O42" i="4"/>
  <c r="O30" i="4"/>
  <c r="O27" i="4"/>
  <c r="O24" i="4"/>
  <c r="O64" i="4"/>
  <c r="O65" i="4" s="1"/>
  <c r="O61" i="4"/>
  <c r="E67" i="4"/>
  <c r="O67" i="4" s="1"/>
  <c r="O46" i="4"/>
  <c r="O47" i="4"/>
  <c r="O48" i="4"/>
  <c r="O49" i="4"/>
  <c r="O50" i="4"/>
  <c r="O51" i="4"/>
  <c r="G45" i="4"/>
  <c r="O45" i="4" s="1"/>
  <c r="O34" i="4"/>
  <c r="O39" i="4"/>
  <c r="L38" i="4"/>
  <c r="O38" i="4" s="1"/>
  <c r="L37" i="4"/>
  <c r="O37" i="4" s="1"/>
  <c r="L36" i="4"/>
  <c r="O36" i="4" s="1"/>
  <c r="L35" i="4"/>
  <c r="O35" i="4" s="1"/>
  <c r="D21" i="4"/>
  <c r="O21" i="4" s="1"/>
  <c r="D20" i="4"/>
  <c r="O20" i="4" s="1"/>
  <c r="D19" i="4"/>
  <c r="O19" i="4" s="1"/>
  <c r="D18" i="4"/>
  <c r="O18" i="4" s="1"/>
  <c r="D17" i="4"/>
  <c r="O17" i="4" s="1"/>
  <c r="D16" i="4"/>
  <c r="O16" i="4" s="1"/>
  <c r="G15" i="4"/>
  <c r="D15" i="4"/>
  <c r="N110" i="6"/>
  <c r="N111" i="6" s="1"/>
  <c r="N174" i="6"/>
  <c r="N175" i="6" s="1"/>
  <c r="N272" i="6"/>
  <c r="F210" i="6"/>
  <c r="G210" i="6" s="1"/>
  <c r="N212" i="6"/>
  <c r="N256" i="6"/>
  <c r="N254" i="6"/>
  <c r="N266" i="6"/>
  <c r="N37" i="6"/>
  <c r="N38" i="6" s="1"/>
  <c r="N194" i="6"/>
  <c r="N172" i="6"/>
  <c r="F161" i="6"/>
  <c r="G161" i="6" s="1"/>
  <c r="F160" i="6"/>
  <c r="G160" i="6" s="1"/>
  <c r="F159" i="6"/>
  <c r="G159" i="6" s="1"/>
  <c r="E155" i="6"/>
  <c r="N155" i="6" s="1"/>
  <c r="N104" i="6"/>
  <c r="N105" i="6" s="1"/>
  <c r="E148" i="6"/>
  <c r="N148" i="6" s="1"/>
  <c r="N154" i="6"/>
  <c r="N153" i="6"/>
  <c r="N152" i="6"/>
  <c r="N151" i="6"/>
  <c r="N145" i="6"/>
  <c r="N146" i="6" s="1"/>
  <c r="N97" i="6"/>
  <c r="N96" i="6"/>
  <c r="N100" i="6"/>
  <c r="N101" i="6" s="1"/>
  <c r="N91" i="6"/>
  <c r="N92" i="6" s="1"/>
  <c r="E94" i="6" s="1"/>
  <c r="N94" i="6" s="1"/>
  <c r="N95" i="6" s="1"/>
  <c r="N88" i="6"/>
  <c r="N89" i="6" s="1"/>
  <c r="N84" i="6"/>
  <c r="N85" i="6" s="1"/>
  <c r="N82" i="6"/>
  <c r="N83" i="6" s="1"/>
  <c r="N79" i="6"/>
  <c r="N80" i="6" s="1"/>
  <c r="N34" i="6"/>
  <c r="N33" i="6"/>
  <c r="N32" i="6"/>
  <c r="N31" i="6"/>
  <c r="N30" i="6"/>
  <c r="N29" i="6"/>
  <c r="N28" i="6"/>
  <c r="E27" i="6"/>
  <c r="N27" i="6" s="1"/>
  <c r="E24" i="6"/>
  <c r="N24" i="6" s="1"/>
  <c r="E16" i="6"/>
  <c r="N16" i="6" s="1"/>
  <c r="N44" i="6"/>
  <c r="N45" i="6"/>
  <c r="D70" i="6"/>
  <c r="D50" i="6"/>
  <c r="N50" i="6" s="1"/>
  <c r="N72" i="6"/>
  <c r="N24" i="7"/>
  <c r="N16" i="7"/>
  <c r="N22" i="7"/>
  <c r="N23" i="7" s="1"/>
  <c r="N12" i="2"/>
  <c r="N13" i="2" s="1"/>
  <c r="N12" i="3"/>
  <c r="N13" i="3" s="1"/>
  <c r="N178" i="6"/>
  <c r="N179" i="6" s="1"/>
  <c r="D54" i="6"/>
  <c r="N54" i="6" s="1"/>
  <c r="D53" i="6"/>
  <c r="N53" i="6" s="1"/>
  <c r="D52" i="6"/>
  <c r="N52" i="6" s="1"/>
  <c r="D51" i="6"/>
  <c r="N51" i="6" s="1"/>
  <c r="D49" i="6"/>
  <c r="N49" i="6" s="1"/>
  <c r="D48" i="6"/>
  <c r="N48" i="6" s="1"/>
  <c r="N43" i="6"/>
  <c r="N21" i="6"/>
  <c r="N23" i="6"/>
  <c r="N19" i="6"/>
  <c r="N20" i="6"/>
  <c r="N22" i="6"/>
  <c r="N17" i="6"/>
  <c r="N18" i="6"/>
  <c r="N64" i="6"/>
  <c r="N63" i="6"/>
  <c r="N62" i="6"/>
  <c r="N58" i="6"/>
  <c r="N59" i="6" s="1"/>
  <c r="N76" i="6"/>
  <c r="N77" i="6" s="1"/>
  <c r="N71" i="6"/>
  <c r="N216" i="6"/>
  <c r="N214" i="6"/>
  <c r="E215" i="6"/>
  <c r="N215" i="6" s="1"/>
  <c r="E185" i="6"/>
  <c r="N185" i="6" s="1"/>
  <c r="N208" i="6"/>
  <c r="N207" i="6"/>
  <c r="N206" i="6"/>
  <c r="N203" i="6"/>
  <c r="N200" i="6"/>
  <c r="K199" i="6"/>
  <c r="N199" i="6" s="1"/>
  <c r="N196" i="6"/>
  <c r="N197" i="6" s="1"/>
  <c r="N190" i="6"/>
  <c r="N189" i="6"/>
  <c r="N186" i="6"/>
  <c r="N184" i="6"/>
  <c r="N181" i="6"/>
  <c r="N244" i="6"/>
  <c r="N231" i="6"/>
  <c r="N226" i="6"/>
  <c r="N239" i="6"/>
  <c r="N243" i="6"/>
  <c r="N236" i="6"/>
  <c r="N230" i="6"/>
  <c r="N225" i="6"/>
  <c r="N242" i="6"/>
  <c r="N241" i="6"/>
  <c r="N238" i="6"/>
  <c r="N235" i="6"/>
  <c r="N229" i="6"/>
  <c r="N228" i="6"/>
  <c r="N224" i="6"/>
  <c r="N223" i="6"/>
  <c r="N251" i="6"/>
  <c r="N250" i="6"/>
  <c r="N220" i="6"/>
  <c r="N492" i="3"/>
  <c r="N574" i="3"/>
  <c r="N575" i="3" s="1"/>
  <c r="N571" i="3"/>
  <c r="N572" i="3" s="1"/>
  <c r="N248" i="6"/>
  <c r="N247" i="6"/>
  <c r="N329" i="3"/>
  <c r="N328" i="3"/>
  <c r="N254" i="3"/>
  <c r="N255" i="3"/>
  <c r="N193" i="2"/>
  <c r="D581" i="3"/>
  <c r="N359" i="3"/>
  <c r="N357" i="3"/>
  <c r="E337" i="3"/>
  <c r="E334" i="3"/>
  <c r="N224" i="2"/>
  <c r="N223" i="2"/>
  <c r="K222" i="2"/>
  <c r="N222" i="2" s="1"/>
  <c r="K221" i="2"/>
  <c r="N221" i="2" s="1"/>
  <c r="K220" i="2"/>
  <c r="N220" i="2" s="1"/>
  <c r="K219" i="2"/>
  <c r="K218" i="2"/>
  <c r="N217" i="2"/>
  <c r="K216" i="2"/>
  <c r="N216" i="2" s="1"/>
  <c r="N215" i="2"/>
  <c r="N214" i="2"/>
  <c r="N213" i="2"/>
  <c r="N288" i="2"/>
  <c r="N287" i="2"/>
  <c r="K286" i="2"/>
  <c r="N286" i="2" s="1"/>
  <c r="K285" i="2"/>
  <c r="N285" i="2" s="1"/>
  <c r="K283" i="2"/>
  <c r="K282" i="2"/>
  <c r="N281" i="2"/>
  <c r="K280" i="2"/>
  <c r="N280" i="2" s="1"/>
  <c r="N279" i="2"/>
  <c r="N278" i="2"/>
  <c r="N239" i="2"/>
  <c r="N238" i="2"/>
  <c r="K237" i="2"/>
  <c r="N237" i="2" s="1"/>
  <c r="N236" i="2"/>
  <c r="K235" i="2"/>
  <c r="N235" i="2" s="1"/>
  <c r="N234" i="2"/>
  <c r="N233" i="2"/>
  <c r="N313" i="2"/>
  <c r="K186" i="2"/>
  <c r="K284" i="2"/>
  <c r="N284" i="2" s="1"/>
  <c r="N277" i="2"/>
  <c r="K314" i="2"/>
  <c r="N314" i="2" s="1"/>
  <c r="N311" i="2"/>
  <c r="N310" i="2"/>
  <c r="N315" i="2"/>
  <c r="N327" i="2"/>
  <c r="N249" i="2"/>
  <c r="N248" i="2"/>
  <c r="N247" i="2"/>
  <c r="N245" i="2"/>
  <c r="N244" i="2"/>
  <c r="N231" i="2"/>
  <c r="N230" i="2"/>
  <c r="N229" i="2"/>
  <c r="N228" i="2"/>
  <c r="N227" i="2"/>
  <c r="N211" i="2"/>
  <c r="N210" i="2"/>
  <c r="N209" i="2"/>
  <c r="N208" i="2"/>
  <c r="N207" i="2"/>
  <c r="N191" i="2"/>
  <c r="K190" i="2"/>
  <c r="N190" i="2" s="1"/>
  <c r="K189" i="2"/>
  <c r="N189" i="2" s="1"/>
  <c r="K188" i="2"/>
  <c r="N188" i="2" s="1"/>
  <c r="N187" i="2"/>
  <c r="K185" i="2"/>
  <c r="K184" i="2"/>
  <c r="N184" i="2" s="1"/>
  <c r="N183" i="2"/>
  <c r="N182" i="2"/>
  <c r="N181" i="2"/>
  <c r="N168" i="2"/>
  <c r="N169" i="2"/>
  <c r="N170" i="2"/>
  <c r="N171" i="2"/>
  <c r="N172" i="2"/>
  <c r="N173" i="2"/>
  <c r="N174" i="2"/>
  <c r="N175" i="2"/>
  <c r="N176" i="2"/>
  <c r="N177" i="2"/>
  <c r="N178" i="2"/>
  <c r="N167" i="2"/>
  <c r="N156" i="2"/>
  <c r="N157" i="2"/>
  <c r="N158" i="2"/>
  <c r="N159" i="2"/>
  <c r="N160" i="2"/>
  <c r="N161" i="2"/>
  <c r="N162" i="2"/>
  <c r="N163" i="2"/>
  <c r="N164" i="2"/>
  <c r="N165" i="2"/>
  <c r="N166" i="2"/>
  <c r="N155" i="2"/>
  <c r="N208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190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09" i="3"/>
  <c r="N39" i="2"/>
  <c r="N36" i="2"/>
  <c r="N33" i="2"/>
  <c r="D50" i="2"/>
  <c r="D48" i="2"/>
  <c r="D49" i="2"/>
  <c r="E49" i="2"/>
  <c r="E48" i="2"/>
  <c r="E47" i="2"/>
  <c r="D47" i="2"/>
  <c r="E50" i="2"/>
  <c r="D82" i="2"/>
  <c r="N82" i="2" s="1"/>
  <c r="D81" i="2"/>
  <c r="N81" i="2" s="1"/>
  <c r="D80" i="2"/>
  <c r="N80" i="2" s="1"/>
  <c r="D79" i="2"/>
  <c r="N79" i="2" s="1"/>
  <c r="D78" i="2"/>
  <c r="N78" i="2" s="1"/>
  <c r="D77" i="2"/>
  <c r="N77" i="2" s="1"/>
  <c r="D76" i="2"/>
  <c r="N76" i="2" s="1"/>
  <c r="D75" i="2"/>
  <c r="N75" i="2" s="1"/>
  <c r="D74" i="2"/>
  <c r="N74" i="2" s="1"/>
  <c r="D73" i="2"/>
  <c r="N73" i="2" s="1"/>
  <c r="D72" i="2"/>
  <c r="N72" i="2" s="1"/>
  <c r="D71" i="2"/>
  <c r="N71" i="2" s="1"/>
  <c r="N53" i="2"/>
  <c r="N54" i="2" s="1"/>
  <c r="N50" i="3"/>
  <c r="N47" i="3"/>
  <c r="E25" i="3"/>
  <c r="D25" i="3"/>
  <c r="E24" i="3"/>
  <c r="D24" i="3"/>
  <c r="E23" i="3"/>
  <c r="D23" i="3"/>
  <c r="N53" i="3"/>
  <c r="N555" i="3"/>
  <c r="N556" i="3" s="1"/>
  <c r="N552" i="3"/>
  <c r="N553" i="3" s="1"/>
  <c r="N533" i="3"/>
  <c r="N534" i="3" s="1"/>
  <c r="D171" i="3"/>
  <c r="D26" i="2"/>
  <c r="D27" i="2"/>
  <c r="D28" i="2"/>
  <c r="D29" i="2"/>
  <c r="D30" i="2"/>
  <c r="F26" i="2"/>
  <c r="F27" i="2"/>
  <c r="F28" i="2"/>
  <c r="F29" i="2"/>
  <c r="F30" i="2"/>
  <c r="D24" i="2"/>
  <c r="D25" i="2"/>
  <c r="F24" i="2"/>
  <c r="F25" i="2"/>
  <c r="D22" i="2"/>
  <c r="F22" i="2"/>
  <c r="D23" i="2"/>
  <c r="F23" i="2"/>
  <c r="F21" i="2"/>
  <c r="D21" i="2"/>
  <c r="F20" i="2"/>
  <c r="D20" i="2"/>
  <c r="F19" i="2"/>
  <c r="D19" i="2"/>
  <c r="D18" i="2"/>
  <c r="E17" i="2"/>
  <c r="D17" i="2"/>
  <c r="E16" i="2"/>
  <c r="D16" i="2"/>
  <c r="E18" i="2"/>
  <c r="D15" i="2"/>
  <c r="E15" i="2"/>
  <c r="N81" i="7" l="1"/>
  <c r="E99" i="7" s="1"/>
  <c r="N99" i="7" s="1"/>
  <c r="E108" i="7" s="1"/>
  <c r="N108" i="7" s="1"/>
  <c r="N86" i="7"/>
  <c r="N77" i="7"/>
  <c r="E98" i="7" s="1"/>
  <c r="N98" i="7" s="1"/>
  <c r="E107" i="7" s="1"/>
  <c r="N107" i="7" s="1"/>
  <c r="N49" i="7"/>
  <c r="N61" i="7"/>
  <c r="E95" i="7" s="1"/>
  <c r="N95" i="7" s="1"/>
  <c r="E104" i="7" s="1"/>
  <c r="N104" i="7" s="1"/>
  <c r="N42" i="7"/>
  <c r="E93" i="7" s="1"/>
  <c r="N93" i="7" s="1"/>
  <c r="E102" i="7" s="1"/>
  <c r="N102" i="7" s="1"/>
  <c r="N73" i="7"/>
  <c r="E97" i="7" s="1"/>
  <c r="N106" i="7" s="1"/>
  <c r="N141" i="6"/>
  <c r="O142" i="4"/>
  <c r="O150" i="4"/>
  <c r="D153" i="4" s="1"/>
  <c r="O153" i="4" s="1"/>
  <c r="O114" i="4"/>
  <c r="O83" i="4"/>
  <c r="O97" i="4"/>
  <c r="O76" i="4"/>
  <c r="O104" i="4"/>
  <c r="O90" i="4"/>
  <c r="O52" i="4"/>
  <c r="O40" i="4"/>
  <c r="N258" i="6"/>
  <c r="N156" i="6"/>
  <c r="N137" i="6"/>
  <c r="N98" i="6"/>
  <c r="N35" i="6"/>
  <c r="N39" i="6" s="1"/>
  <c r="N25" i="6"/>
  <c r="N46" i="6"/>
  <c r="N55" i="6"/>
  <c r="D56" i="6" s="1"/>
  <c r="N56" i="6" s="1"/>
  <c r="N65" i="6"/>
  <c r="N217" i="6"/>
  <c r="N201" i="6"/>
  <c r="N191" i="6"/>
  <c r="N187" i="6"/>
  <c r="N227" i="6"/>
  <c r="N245" i="6"/>
  <c r="N232" i="6"/>
  <c r="N233" i="6" s="1"/>
  <c r="N240" i="6"/>
  <c r="N237" i="6"/>
  <c r="N249" i="6"/>
  <c r="N240" i="2"/>
  <c r="N282" i="2"/>
  <c r="N218" i="2"/>
  <c r="N225" i="2" s="1"/>
  <c r="E203" i="2" s="1"/>
  <c r="N185" i="2"/>
  <c r="N250" i="2"/>
  <c r="N232" i="2"/>
  <c r="N212" i="2"/>
  <c r="N228" i="3"/>
  <c r="N50" i="2"/>
  <c r="N47" i="2"/>
  <c r="N49" i="2"/>
  <c r="N48" i="2"/>
  <c r="N23" i="3"/>
  <c r="N25" i="3"/>
  <c r="N24" i="3"/>
  <c r="N83" i="2"/>
  <c r="N30" i="2"/>
  <c r="N25" i="2"/>
  <c r="N17" i="2"/>
  <c r="N29" i="2"/>
  <c r="N24" i="2"/>
  <c r="N18" i="2"/>
  <c r="N26" i="2"/>
  <c r="N22" i="2"/>
  <c r="N28" i="2"/>
  <c r="N27" i="2"/>
  <c r="N23" i="2"/>
  <c r="N21" i="2"/>
  <c r="N16" i="2"/>
  <c r="N20" i="2"/>
  <c r="N19" i="2"/>
  <c r="N15" i="2"/>
  <c r="N192" i="2"/>
  <c r="K334" i="2"/>
  <c r="N334" i="2" s="1"/>
  <c r="N328" i="2"/>
  <c r="N326" i="2"/>
  <c r="N325" i="2"/>
  <c r="N324" i="2"/>
  <c r="N323" i="2"/>
  <c r="N304" i="2"/>
  <c r="N303" i="2"/>
  <c r="N302" i="2"/>
  <c r="N301" i="2"/>
  <c r="N299" i="2"/>
  <c r="N298" i="2"/>
  <c r="N297" i="2"/>
  <c r="N296" i="2"/>
  <c r="N270" i="2"/>
  <c r="N269" i="2"/>
  <c r="N273" i="2"/>
  <c r="N274" i="2"/>
  <c r="N272" i="2"/>
  <c r="N204" i="6"/>
  <c r="N182" i="6"/>
  <c r="N219" i="6"/>
  <c r="N149" i="6"/>
  <c r="N70" i="6"/>
  <c r="N73" i="6" s="1"/>
  <c r="N200" i="2"/>
  <c r="K199" i="2"/>
  <c r="N199" i="2" s="1"/>
  <c r="E195" i="2"/>
  <c r="N195" i="2" s="1"/>
  <c r="N340" i="2"/>
  <c r="N341" i="2" s="1"/>
  <c r="N335" i="2"/>
  <c r="N322" i="2"/>
  <c r="N316" i="2"/>
  <c r="K312" i="2"/>
  <c r="N312" i="2" s="1"/>
  <c r="N307" i="2"/>
  <c r="N294" i="2"/>
  <c r="N293" i="2"/>
  <c r="N292" i="2"/>
  <c r="N291" i="2"/>
  <c r="N243" i="2"/>
  <c r="N246" i="2" s="1"/>
  <c r="K198" i="2"/>
  <c r="N198" i="2" s="1"/>
  <c r="N197" i="2"/>
  <c r="N151" i="2"/>
  <c r="N152" i="2" s="1"/>
  <c r="N85" i="2"/>
  <c r="N86" i="2" s="1"/>
  <c r="N117" i="2"/>
  <c r="N118" i="2" s="1"/>
  <c r="N101" i="2"/>
  <c r="N102" i="2" s="1"/>
  <c r="N581" i="3"/>
  <c r="N582" i="3" s="1"/>
  <c r="N577" i="3"/>
  <c r="N578" i="3" s="1"/>
  <c r="N568" i="3"/>
  <c r="N569" i="3" s="1"/>
  <c r="N565" i="3"/>
  <c r="N566" i="3" s="1"/>
  <c r="N546" i="3"/>
  <c r="N547" i="3" s="1"/>
  <c r="N527" i="3"/>
  <c r="N528" i="3" s="1"/>
  <c r="N251" i="3"/>
  <c r="N180" i="3"/>
  <c r="N181" i="3" s="1"/>
  <c r="N186" i="3"/>
  <c r="N187" i="3" s="1"/>
  <c r="N183" i="3"/>
  <c r="N184" i="3" s="1"/>
  <c r="N177" i="3"/>
  <c r="N178" i="3" s="1"/>
  <c r="N174" i="3"/>
  <c r="N175" i="3" s="1"/>
  <c r="N171" i="3"/>
  <c r="N172" i="3" s="1"/>
  <c r="N168" i="3"/>
  <c r="N169" i="3" s="1"/>
  <c r="N165" i="3"/>
  <c r="N166" i="3" s="1"/>
  <c r="N143" i="3"/>
  <c r="N144" i="3" s="1"/>
  <c r="N155" i="3"/>
  <c r="N156" i="3" s="1"/>
  <c r="N152" i="3"/>
  <c r="N153" i="3" s="1"/>
  <c r="N146" i="3"/>
  <c r="N147" i="3" s="1"/>
  <c r="N130" i="3"/>
  <c r="N131" i="3" s="1"/>
  <c r="N124" i="3"/>
  <c r="N125" i="3" s="1"/>
  <c r="N74" i="3"/>
  <c r="N75" i="3" s="1"/>
  <c r="O119" i="4"/>
  <c r="O127" i="4" s="1"/>
  <c r="O117" i="4"/>
  <c r="D154" i="4" s="1"/>
  <c r="O154" i="4" s="1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87" i="3"/>
  <c r="E15" i="4"/>
  <c r="O68" i="4"/>
  <c r="O62" i="4"/>
  <c r="O59" i="4"/>
  <c r="O43" i="4"/>
  <c r="N561" i="3"/>
  <c r="N562" i="3" s="1"/>
  <c r="N558" i="3"/>
  <c r="N559" i="3" s="1"/>
  <c r="N549" i="3"/>
  <c r="N550" i="3" s="1"/>
  <c r="N543" i="3"/>
  <c r="N544" i="3" s="1"/>
  <c r="N539" i="3"/>
  <c r="N540" i="3" s="1"/>
  <c r="N536" i="3"/>
  <c r="N537" i="3" s="1"/>
  <c r="N530" i="3"/>
  <c r="N531" i="3" s="1"/>
  <c r="N524" i="3"/>
  <c r="N525" i="3" s="1"/>
  <c r="N511" i="3"/>
  <c r="N510" i="3"/>
  <c r="N519" i="3"/>
  <c r="N518" i="3"/>
  <c r="N508" i="3"/>
  <c r="N507" i="3"/>
  <c r="N514" i="3"/>
  <c r="N515" i="3"/>
  <c r="N516" i="3"/>
  <c r="N517" i="3"/>
  <c r="N513" i="3"/>
  <c r="N506" i="3"/>
  <c r="N500" i="3"/>
  <c r="N503" i="3"/>
  <c r="N504" i="3"/>
  <c r="N505" i="3"/>
  <c r="N502" i="3"/>
  <c r="N497" i="3"/>
  <c r="N498" i="3"/>
  <c r="N499" i="3"/>
  <c r="N496" i="3"/>
  <c r="N491" i="3"/>
  <c r="N490" i="3"/>
  <c r="N489" i="3"/>
  <c r="N488" i="3"/>
  <c r="N487" i="3"/>
  <c r="N486" i="3"/>
  <c r="N485" i="3"/>
  <c r="N484" i="3"/>
  <c r="N482" i="3"/>
  <c r="N481" i="3"/>
  <c r="N475" i="3"/>
  <c r="N476" i="3"/>
  <c r="N477" i="3"/>
  <c r="N478" i="3"/>
  <c r="N479" i="3"/>
  <c r="N480" i="3"/>
  <c r="N474" i="3"/>
  <c r="N337" i="3"/>
  <c r="N336" i="3"/>
  <c r="N333" i="3"/>
  <c r="N334" i="3"/>
  <c r="N249" i="3"/>
  <c r="K250" i="3"/>
  <c r="N250" i="3" s="1"/>
  <c r="K248" i="3"/>
  <c r="N248" i="3" s="1"/>
  <c r="K247" i="3"/>
  <c r="N247" i="3" s="1"/>
  <c r="K245" i="3"/>
  <c r="N245" i="3" s="1"/>
  <c r="N244" i="3"/>
  <c r="N243" i="3"/>
  <c r="K246" i="3"/>
  <c r="N246" i="3" s="1"/>
  <c r="N242" i="3"/>
  <c r="N241" i="3"/>
  <c r="K240" i="3"/>
  <c r="K239" i="3"/>
  <c r="N238" i="3"/>
  <c r="N237" i="3"/>
  <c r="N236" i="3"/>
  <c r="K235" i="3"/>
  <c r="K234" i="3"/>
  <c r="N233" i="3"/>
  <c r="N232" i="3"/>
  <c r="E68" i="3"/>
  <c r="E67" i="3"/>
  <c r="E66" i="3"/>
  <c r="E65" i="3"/>
  <c r="E64" i="3"/>
  <c r="E63" i="3"/>
  <c r="E62" i="3"/>
  <c r="E61" i="3"/>
  <c r="D68" i="3"/>
  <c r="N68" i="3" s="1"/>
  <c r="D67" i="3"/>
  <c r="N67" i="3" s="1"/>
  <c r="D66" i="3"/>
  <c r="N66" i="3" s="1"/>
  <c r="D65" i="3"/>
  <c r="N65" i="3" s="1"/>
  <c r="D64" i="3"/>
  <c r="N64" i="3" s="1"/>
  <c r="D63" i="3"/>
  <c r="N63" i="3" s="1"/>
  <c r="D62" i="3"/>
  <c r="N62" i="3" s="1"/>
  <c r="D61" i="3"/>
  <c r="E22" i="3"/>
  <c r="E21" i="3"/>
  <c r="E20" i="3"/>
  <c r="E19" i="3"/>
  <c r="E18" i="3"/>
  <c r="E17" i="3"/>
  <c r="E16" i="3"/>
  <c r="E15" i="3"/>
  <c r="D22" i="3"/>
  <c r="D21" i="3"/>
  <c r="D20" i="3"/>
  <c r="D19" i="3"/>
  <c r="D18" i="3"/>
  <c r="D17" i="3"/>
  <c r="D16" i="3"/>
  <c r="D15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26" i="3"/>
  <c r="D26" i="3"/>
  <c r="N469" i="3"/>
  <c r="N468" i="3"/>
  <c r="E471" i="3"/>
  <c r="N471" i="3" s="1"/>
  <c r="E470" i="3"/>
  <c r="N470" i="3" s="1"/>
  <c r="N464" i="3"/>
  <c r="N459" i="3"/>
  <c r="N441" i="3"/>
  <c r="N440" i="3"/>
  <c r="N439" i="3"/>
  <c r="K438" i="3"/>
  <c r="K437" i="3"/>
  <c r="K436" i="3"/>
  <c r="N436" i="3" s="1"/>
  <c r="N435" i="3"/>
  <c r="K434" i="3"/>
  <c r="N434" i="3" s="1"/>
  <c r="N433" i="3"/>
  <c r="K432" i="3"/>
  <c r="N432" i="3" s="1"/>
  <c r="K431" i="3"/>
  <c r="N431" i="3" s="1"/>
  <c r="N466" i="3"/>
  <c r="N465" i="3"/>
  <c r="N463" i="3"/>
  <c r="K462" i="3"/>
  <c r="N462" i="3" s="1"/>
  <c r="N461" i="3"/>
  <c r="K460" i="3"/>
  <c r="N460" i="3" s="1"/>
  <c r="E453" i="3"/>
  <c r="N453" i="3" s="1"/>
  <c r="N452" i="3"/>
  <c r="N451" i="3"/>
  <c r="N450" i="3"/>
  <c r="N449" i="3"/>
  <c r="N448" i="3"/>
  <c r="N447" i="3"/>
  <c r="K324" i="3"/>
  <c r="K323" i="3"/>
  <c r="N325" i="3"/>
  <c r="K322" i="3"/>
  <c r="N322" i="3" s="1"/>
  <c r="N321" i="3"/>
  <c r="K320" i="3"/>
  <c r="N320" i="3" s="1"/>
  <c r="N319" i="3"/>
  <c r="N327" i="3"/>
  <c r="N326" i="3"/>
  <c r="E315" i="3"/>
  <c r="N315" i="3" s="1"/>
  <c r="N314" i="3"/>
  <c r="N313" i="3"/>
  <c r="N312" i="3"/>
  <c r="N311" i="3"/>
  <c r="N310" i="3"/>
  <c r="N309" i="3"/>
  <c r="N392" i="3"/>
  <c r="K391" i="3"/>
  <c r="N391" i="3" s="1"/>
  <c r="K390" i="3"/>
  <c r="K389" i="3"/>
  <c r="N388" i="3"/>
  <c r="N387" i="3"/>
  <c r="N386" i="3"/>
  <c r="K385" i="3"/>
  <c r="N385" i="3" s="1"/>
  <c r="K384" i="3"/>
  <c r="N384" i="3" s="1"/>
  <c r="N383" i="3"/>
  <c r="K382" i="3"/>
  <c r="N382" i="3" s="1"/>
  <c r="K381" i="3"/>
  <c r="K380" i="3"/>
  <c r="N379" i="3"/>
  <c r="N378" i="3"/>
  <c r="N377" i="3"/>
  <c r="K376" i="3"/>
  <c r="N376" i="3" s="1"/>
  <c r="K375" i="3"/>
  <c r="N375" i="3" s="1"/>
  <c r="N374" i="3"/>
  <c r="K373" i="3"/>
  <c r="N373" i="3" s="1"/>
  <c r="N372" i="3"/>
  <c r="K371" i="3"/>
  <c r="N371" i="3" s="1"/>
  <c r="N370" i="3"/>
  <c r="K369" i="3"/>
  <c r="N369" i="3" s="1"/>
  <c r="N368" i="3"/>
  <c r="N307" i="3"/>
  <c r="K306" i="3"/>
  <c r="N306" i="3" s="1"/>
  <c r="K305" i="3"/>
  <c r="K304" i="3"/>
  <c r="N303" i="3"/>
  <c r="N302" i="3"/>
  <c r="N301" i="3"/>
  <c r="K300" i="3"/>
  <c r="N300" i="3" s="1"/>
  <c r="K299" i="3"/>
  <c r="N299" i="3" s="1"/>
  <c r="N293" i="3"/>
  <c r="N292" i="3"/>
  <c r="K291" i="3"/>
  <c r="N291" i="3" s="1"/>
  <c r="N298" i="3"/>
  <c r="K297" i="3"/>
  <c r="N297" i="3" s="1"/>
  <c r="N294" i="3"/>
  <c r="K296" i="3"/>
  <c r="K295" i="3"/>
  <c r="K290" i="3"/>
  <c r="N290" i="3" s="1"/>
  <c r="N289" i="3"/>
  <c r="K288" i="3"/>
  <c r="N288" i="3" s="1"/>
  <c r="N287" i="3"/>
  <c r="K286" i="3"/>
  <c r="N286" i="3" s="1"/>
  <c r="N285" i="3"/>
  <c r="N283" i="3"/>
  <c r="N354" i="3"/>
  <c r="N355" i="3"/>
  <c r="N365" i="3"/>
  <c r="N363" i="3"/>
  <c r="N361" i="3"/>
  <c r="N353" i="3"/>
  <c r="N351" i="3"/>
  <c r="E428" i="3"/>
  <c r="N428" i="3" s="1"/>
  <c r="E427" i="3"/>
  <c r="N427" i="3" s="1"/>
  <c r="K423" i="3"/>
  <c r="N422" i="3" s="1"/>
  <c r="K421" i="3"/>
  <c r="N420" i="3" s="1"/>
  <c r="K417" i="3"/>
  <c r="N417" i="3" s="1"/>
  <c r="N424" i="3"/>
  <c r="N419" i="3"/>
  <c r="N418" i="3"/>
  <c r="N415" i="3"/>
  <c r="N414" i="3"/>
  <c r="N413" i="3"/>
  <c r="N412" i="3"/>
  <c r="N411" i="3"/>
  <c r="N410" i="3"/>
  <c r="N397" i="3"/>
  <c r="N404" i="3"/>
  <c r="N401" i="3"/>
  <c r="N398" i="3"/>
  <c r="N399" i="3"/>
  <c r="N400" i="3"/>
  <c r="N396" i="3"/>
  <c r="N408" i="3"/>
  <c r="N407" i="3"/>
  <c r="N406" i="3"/>
  <c r="N405" i="3"/>
  <c r="N403" i="3"/>
  <c r="E281" i="3"/>
  <c r="N281" i="3" s="1"/>
  <c r="N280" i="3"/>
  <c r="N277" i="3"/>
  <c r="N278" i="3"/>
  <c r="N279" i="3"/>
  <c r="N269" i="3"/>
  <c r="K268" i="3"/>
  <c r="N268" i="3" s="1"/>
  <c r="N267" i="3"/>
  <c r="N266" i="3"/>
  <c r="N264" i="3"/>
  <c r="K265" i="3"/>
  <c r="N265" i="3" s="1"/>
  <c r="E258" i="3"/>
  <c r="N258" i="3" s="1"/>
  <c r="E257" i="3"/>
  <c r="N257" i="3" s="1"/>
  <c r="E260" i="3"/>
  <c r="N260" i="3" s="1"/>
  <c r="E262" i="3"/>
  <c r="N262" i="3" s="1"/>
  <c r="N253" i="3"/>
  <c r="N252" i="3"/>
  <c r="N126" i="2"/>
  <c r="N127" i="2" s="1"/>
  <c r="N123" i="2"/>
  <c r="N124" i="2" s="1"/>
  <c r="N120" i="2"/>
  <c r="N121" i="2" s="1"/>
  <c r="N114" i="2"/>
  <c r="N115" i="2" s="1"/>
  <c r="N110" i="2"/>
  <c r="N111" i="2" s="1"/>
  <c r="N107" i="2"/>
  <c r="N108" i="2" s="1"/>
  <c r="N104" i="2"/>
  <c r="N105" i="2" s="1"/>
  <c r="N98" i="2"/>
  <c r="N99" i="2" s="1"/>
  <c r="N161" i="3"/>
  <c r="N162" i="3" s="1"/>
  <c r="N158" i="3"/>
  <c r="N159" i="3" s="1"/>
  <c r="N149" i="3"/>
  <c r="N150" i="3" s="1"/>
  <c r="N140" i="3"/>
  <c r="N141" i="3" s="1"/>
  <c r="N136" i="3"/>
  <c r="N137" i="3" s="1"/>
  <c r="N133" i="3"/>
  <c r="N134" i="3" s="1"/>
  <c r="N127" i="3"/>
  <c r="N128" i="3" s="1"/>
  <c r="N121" i="3"/>
  <c r="N122" i="3" s="1"/>
  <c r="K318" i="3"/>
  <c r="N318" i="3" s="1"/>
  <c r="K317" i="3"/>
  <c r="N317" i="3" s="1"/>
  <c r="K284" i="3"/>
  <c r="N284" i="3" s="1"/>
  <c r="N276" i="3"/>
  <c r="N275" i="3"/>
  <c r="E259" i="3"/>
  <c r="N259" i="3" s="1"/>
  <c r="K231" i="3"/>
  <c r="N231" i="3" s="1"/>
  <c r="K230" i="3"/>
  <c r="N230" i="3" s="1"/>
  <c r="N117" i="3"/>
  <c r="N118" i="3" s="1"/>
  <c r="N114" i="3"/>
  <c r="N115" i="3" s="1"/>
  <c r="N111" i="3"/>
  <c r="N112" i="3" s="1"/>
  <c r="N108" i="3"/>
  <c r="N84" i="3"/>
  <c r="N85" i="3" s="1"/>
  <c r="N80" i="3"/>
  <c r="N77" i="3"/>
  <c r="N71" i="3"/>
  <c r="N58" i="3"/>
  <c r="N94" i="2"/>
  <c r="N91" i="2"/>
  <c r="N88" i="2"/>
  <c r="N69" i="2"/>
  <c r="N70" i="2" s="1"/>
  <c r="N64" i="2"/>
  <c r="N65" i="2"/>
  <c r="N61" i="2"/>
  <c r="N60" i="2"/>
  <c r="N57" i="2"/>
  <c r="N56" i="2"/>
  <c r="N45" i="2"/>
  <c r="N44" i="2"/>
  <c r="N50" i="7" l="1"/>
  <c r="E94" i="7"/>
  <c r="N94" i="7" s="1"/>
  <c r="O155" i="4"/>
  <c r="E41" i="6"/>
  <c r="N41" i="6" s="1"/>
  <c r="N42" i="6" s="1"/>
  <c r="N194" i="2"/>
  <c r="N61" i="3"/>
  <c r="N425" i="3"/>
  <c r="N416" i="3"/>
  <c r="N31" i="2"/>
  <c r="N317" i="2"/>
  <c r="N179" i="2"/>
  <c r="N51" i="2"/>
  <c r="N289" i="2"/>
  <c r="N305" i="2"/>
  <c r="N271" i="2"/>
  <c r="N329" i="2"/>
  <c r="N330" i="2" s="1"/>
  <c r="N295" i="2"/>
  <c r="N300" i="2"/>
  <c r="N275" i="2"/>
  <c r="N308" i="2"/>
  <c r="N201" i="2"/>
  <c r="N336" i="2"/>
  <c r="N62" i="2"/>
  <c r="N196" i="2"/>
  <c r="N106" i="3"/>
  <c r="O15" i="4"/>
  <c r="O22" i="4" s="1"/>
  <c r="N512" i="3"/>
  <c r="N520" i="3"/>
  <c r="N509" i="3"/>
  <c r="N501" i="3"/>
  <c r="N493" i="3"/>
  <c r="N494" i="3" s="1"/>
  <c r="N483" i="3"/>
  <c r="N338" i="3"/>
  <c r="N239" i="3"/>
  <c r="N335" i="3"/>
  <c r="N234" i="3"/>
  <c r="N41" i="3"/>
  <c r="N37" i="3"/>
  <c r="N33" i="3"/>
  <c r="N21" i="3"/>
  <c r="N29" i="3"/>
  <c r="N43" i="3"/>
  <c r="N39" i="3"/>
  <c r="N35" i="3"/>
  <c r="N31" i="3"/>
  <c r="N27" i="3"/>
  <c r="N22" i="3"/>
  <c r="N44" i="3"/>
  <c r="N40" i="3"/>
  <c r="N36" i="3"/>
  <c r="N32" i="3"/>
  <c r="N28" i="3"/>
  <c r="N18" i="3"/>
  <c r="N42" i="3"/>
  <c r="N38" i="3"/>
  <c r="N34" i="3"/>
  <c r="N30" i="3"/>
  <c r="N15" i="3"/>
  <c r="N19" i="3"/>
  <c r="N16" i="3"/>
  <c r="N20" i="3"/>
  <c r="N26" i="3"/>
  <c r="N17" i="3"/>
  <c r="N472" i="3"/>
  <c r="N437" i="3"/>
  <c r="N442" i="3" s="1"/>
  <c r="N323" i="3"/>
  <c r="N454" i="3"/>
  <c r="N467" i="3"/>
  <c r="N380" i="3"/>
  <c r="N389" i="3"/>
  <c r="N316" i="3"/>
  <c r="N304" i="3"/>
  <c r="N295" i="3"/>
  <c r="N356" i="3"/>
  <c r="N429" i="3"/>
  <c r="N409" i="3"/>
  <c r="N402" i="3"/>
  <c r="N282" i="3"/>
  <c r="N270" i="3"/>
  <c r="N261" i="3"/>
  <c r="N59" i="3"/>
  <c r="N81" i="3"/>
  <c r="N263" i="3"/>
  <c r="N78" i="3"/>
  <c r="N46" i="2"/>
  <c r="N58" i="2"/>
  <c r="N92" i="2"/>
  <c r="N89" i="2"/>
  <c r="N95" i="2"/>
  <c r="N66" i="2"/>
  <c r="N100" i="7" l="1"/>
  <c r="E103" i="7"/>
  <c r="N103" i="7" s="1"/>
  <c r="N109" i="7" s="1"/>
  <c r="E111" i="7" s="1"/>
  <c r="N256" i="3"/>
  <c r="N330" i="3"/>
  <c r="E273" i="3" s="1"/>
  <c r="N273" i="3" s="1"/>
  <c r="E204" i="2"/>
  <c r="N204" i="2" s="1"/>
  <c r="N332" i="2"/>
  <c r="N203" i="2"/>
  <c r="N318" i="2"/>
  <c r="N320" i="2"/>
  <c r="N308" i="3"/>
  <c r="E272" i="3" s="1"/>
  <c r="N272" i="3" s="1"/>
  <c r="N69" i="3"/>
  <c r="N45" i="3"/>
  <c r="N457" i="3"/>
  <c r="N455" i="3"/>
  <c r="N445" i="3"/>
  <c r="N443" i="3"/>
  <c r="N393" i="3"/>
  <c r="E112" i="7" l="1"/>
  <c r="N112" i="7" s="1"/>
  <c r="N111" i="7"/>
  <c r="N274" i="3"/>
  <c r="N205" i="2"/>
</calcChain>
</file>

<file path=xl/sharedStrings.xml><?xml version="1.0" encoding="utf-8"?>
<sst xmlns="http://schemas.openxmlformats.org/spreadsheetml/2006/main" count="3694" uniqueCount="1160">
  <si>
    <t>PREFEITURA MUNICIPAL DE SÃO CRISTOVÃO</t>
  </si>
  <si>
    <t>PRAÇA GETULIO VARGAS N° 298  CENTRO SÃO CRISTOVÃO-SE CNPJ : 13.128.855/0001-44</t>
  </si>
  <si>
    <t>Empreendimento: 000204 - PAVIMENTAÇÃO A PARALELEPÍPEDO - MADALENA GOES - PREFEITURA MUNICIPAL SÃO CRISTÓVÃO</t>
  </si>
  <si>
    <t>01.01 </t>
  </si>
  <si>
    <t>ADMINISTRAÇÃO LOCAL</t>
  </si>
  <si>
    <t>01.01.001 </t>
  </si>
  <si>
    <t>01.01.002 </t>
  </si>
  <si>
    <t>01.01.003 </t>
  </si>
  <si>
    <t>01.02 </t>
  </si>
  <si>
    <t>MOBILIZAÇÃO DE MÁQUINAS E EQUIPAMENTOS</t>
  </si>
  <si>
    <t>01.02.001 </t>
  </si>
  <si>
    <t>01.03 </t>
  </si>
  <si>
    <t>DESMOBILIZAÇÃO DE MÁQUINAS E EQUIPAMENTOS</t>
  </si>
  <si>
    <t>01.03.001 </t>
  </si>
  <si>
    <t>02.01 </t>
  </si>
  <si>
    <t>PLACA DE OBRA</t>
  </si>
  <si>
    <t>02.01.001 </t>
  </si>
  <si>
    <t>02.01.002 </t>
  </si>
  <si>
    <t>02.02 </t>
  </si>
  <si>
    <t>PLACA DE INAUGURAÇÃO</t>
  </si>
  <si>
    <t>02.02.001 </t>
  </si>
  <si>
    <t>02.02.002 </t>
  </si>
  <si>
    <t>03.01 </t>
  </si>
  <si>
    <t>RUA EIXO I</t>
  </si>
  <si>
    <t>03.01.001 </t>
  </si>
  <si>
    <t>REGULARIZACAO DA VIA</t>
  </si>
  <si>
    <t>03.01.001.001 </t>
  </si>
  <si>
    <t>03.01.001.002 </t>
  </si>
  <si>
    <t>03.01.001.003 </t>
  </si>
  <si>
    <t>03.01.001.004 </t>
  </si>
  <si>
    <t>03.01.001.005 </t>
  </si>
  <si>
    <t>03.01.001.006 </t>
  </si>
  <si>
    <t>03.01.002 </t>
  </si>
  <si>
    <t>PAVIMENTAÇÃO</t>
  </si>
  <si>
    <t>03.01.002.001 </t>
  </si>
  <si>
    <t>03.01.002.002 </t>
  </si>
  <si>
    <t>03.01.002.003 </t>
  </si>
  <si>
    <t>03.01.002.004 </t>
  </si>
  <si>
    <t>03.01.002.005 </t>
  </si>
  <si>
    <t>03.01.002.006 </t>
  </si>
  <si>
    <t>03.01.002.007 </t>
  </si>
  <si>
    <t>03.01.003 </t>
  </si>
  <si>
    <t>OBRAS DE ARTE CORRENTE - DRENAGEM</t>
  </si>
  <si>
    <t>03.01.003.001 </t>
  </si>
  <si>
    <t>03.01.003.002 </t>
  </si>
  <si>
    <t>03.01.003.003 </t>
  </si>
  <si>
    <t>03.01.003.004 </t>
  </si>
  <si>
    <t>03.01.003.005 </t>
  </si>
  <si>
    <t>03.01.003.006 </t>
  </si>
  <si>
    <t>03.01.003.007 </t>
  </si>
  <si>
    <t>03.01.003.008 </t>
  </si>
  <si>
    <t>03.01.003.009 </t>
  </si>
  <si>
    <t>03.01.003.010 </t>
  </si>
  <si>
    <t>03.01.003.011 </t>
  </si>
  <si>
    <t>03.01.004 </t>
  </si>
  <si>
    <t>DIVERSOS</t>
  </si>
  <si>
    <t>03.01.004.001 </t>
  </si>
  <si>
    <t>03.01.004.002 </t>
  </si>
  <si>
    <t>04.01 </t>
  </si>
  <si>
    <t>RUA EIXO II</t>
  </si>
  <si>
    <t>04.01.001 </t>
  </si>
  <si>
    <t>REGULARIZAÇÃO DAS VIAS</t>
  </si>
  <si>
    <t>04.01.001.001 </t>
  </si>
  <si>
    <t>04.01.001.002 </t>
  </si>
  <si>
    <t>04.01.001.003 </t>
  </si>
  <si>
    <t>04.01.002 </t>
  </si>
  <si>
    <t>04.01.002.001 </t>
  </si>
  <si>
    <t>04.01.002.002 </t>
  </si>
  <si>
    <t>04.01.002.003 </t>
  </si>
  <si>
    <t>04.01.002.004 </t>
  </si>
  <si>
    <t>04.01.003 </t>
  </si>
  <si>
    <t>Diversos</t>
  </si>
  <si>
    <t>04.01.003.001 </t>
  </si>
  <si>
    <t>04.01.003.002 </t>
  </si>
  <si>
    <t>05.01 </t>
  </si>
  <si>
    <t>RUA EIXO III</t>
  </si>
  <si>
    <t>05.01.001 </t>
  </si>
  <si>
    <t>REGULARIZAÇÃO DA VIA</t>
  </si>
  <si>
    <t>05.01.001.001 </t>
  </si>
  <si>
    <t>05.01.001.002 </t>
  </si>
  <si>
    <t>05.01.001.003 </t>
  </si>
  <si>
    <t>05.01.001.004 </t>
  </si>
  <si>
    <t>05.01.002 </t>
  </si>
  <si>
    <t>05.01.002.001 </t>
  </si>
  <si>
    <t>05.01.002.002 </t>
  </si>
  <si>
    <t>05.01.002.003 </t>
  </si>
  <si>
    <t>05.01.002.004 </t>
  </si>
  <si>
    <t>05.01.002.005 </t>
  </si>
  <si>
    <t>05.01.002.006 </t>
  </si>
  <si>
    <t>05.01.002.007 </t>
  </si>
  <si>
    <t>05.01.003 </t>
  </si>
  <si>
    <t>05.01.003.001 </t>
  </si>
  <si>
    <t>05.01.003.002 </t>
  </si>
  <si>
    <t>06.01 </t>
  </si>
  <si>
    <t>EIXO IV</t>
  </si>
  <si>
    <t>06.01.001 </t>
  </si>
  <si>
    <t>06.01.001.001 </t>
  </si>
  <si>
    <t>06.01.001.002 </t>
  </si>
  <si>
    <t>06.01.001.003 </t>
  </si>
  <si>
    <t>06.01.001.004 </t>
  </si>
  <si>
    <t>06.01.002 </t>
  </si>
  <si>
    <t>06.01.002.001 </t>
  </si>
  <si>
    <t>06.01.002.002 </t>
  </si>
  <si>
    <t>06.01.002.003 </t>
  </si>
  <si>
    <t>06.01.002.004 </t>
  </si>
  <si>
    <t>06.01.002.005 </t>
  </si>
  <si>
    <t>06.01.002.006 </t>
  </si>
  <si>
    <t>06.01.002.007 </t>
  </si>
  <si>
    <t>06.01.003 </t>
  </si>
  <si>
    <t>06.01.003.001 </t>
  </si>
  <si>
    <t>06.01.003.002 </t>
  </si>
  <si>
    <t>07.01 </t>
  </si>
  <si>
    <t>RUA EIXO V</t>
  </si>
  <si>
    <t>07.01.001 </t>
  </si>
  <si>
    <t>07.01.001.001 </t>
  </si>
  <si>
    <t>07.01.001.002 </t>
  </si>
  <si>
    <t>07.01.001.003 </t>
  </si>
  <si>
    <t>07.01.002 </t>
  </si>
  <si>
    <t>07.01.002.001 </t>
  </si>
  <si>
    <t>07.01.002.002 </t>
  </si>
  <si>
    <t>07.01.002.003 </t>
  </si>
  <si>
    <t>07.01.002.004 </t>
  </si>
  <si>
    <t>07.01.003 </t>
  </si>
  <si>
    <t>07.01.003.001 </t>
  </si>
  <si>
    <t>07.01.003.002 </t>
  </si>
  <si>
    <t>MEMORIAL DE CÁLCULO</t>
  </si>
  <si>
    <r>
      <t>Equipe Dirigente</t>
    </r>
    <r>
      <rPr>
        <b/>
        <sz val="10"/>
        <color theme="1"/>
        <rFont val="Arial"/>
        <family val="2"/>
      </rPr>
      <t xml:space="preserve"> = 1,00 und</t>
    </r>
  </si>
  <si>
    <r>
      <t>Sinalização permanente, vertical, com placa circular padrão dner diam. = 0,75m, com poste de madeira 3,50m fixado com base de concreto 40x40x50</t>
    </r>
    <r>
      <rPr>
        <b/>
        <sz val="10"/>
        <color theme="1"/>
        <rFont val="Arial"/>
        <family val="2"/>
      </rPr>
      <t xml:space="preserve"> = 1,00 + 1,00 = 2,00 und</t>
    </r>
  </si>
  <si>
    <t>1 und =</t>
  </si>
  <si>
    <r>
      <t xml:space="preserve">Encargos complementares da equipe dirigente </t>
    </r>
    <r>
      <rPr>
        <b/>
        <sz val="10"/>
        <color theme="1"/>
        <rFont val="Arial"/>
        <family val="2"/>
      </rPr>
      <t xml:space="preserve">= 1 und </t>
    </r>
  </si>
  <si>
    <r>
      <t xml:space="preserve">Engenheiro júnior </t>
    </r>
    <r>
      <rPr>
        <b/>
        <sz val="10"/>
        <color theme="1"/>
        <rFont val="Arial"/>
        <family val="2"/>
      </rPr>
      <t>= 0,05 mês x 8 meses</t>
    </r>
  </si>
  <si>
    <r>
      <t>Mestre de obras</t>
    </r>
    <r>
      <rPr>
        <b/>
        <sz val="10"/>
        <color theme="1"/>
        <rFont val="Arial"/>
        <family val="2"/>
      </rPr>
      <t xml:space="preserve"> = 95 h x 8 meses</t>
    </r>
  </si>
  <si>
    <r>
      <t xml:space="preserve">Manutenção do Canteiro </t>
    </r>
    <r>
      <rPr>
        <b/>
        <sz val="10"/>
        <color theme="1"/>
        <rFont val="Arial"/>
        <family val="2"/>
      </rPr>
      <t xml:space="preserve"> = 1,00 und</t>
    </r>
  </si>
  <si>
    <r>
      <t>CREA</t>
    </r>
    <r>
      <rPr>
        <b/>
        <sz val="10"/>
        <color theme="1"/>
        <rFont val="Arial"/>
        <family val="2"/>
      </rPr>
      <t xml:space="preserve"> = 1 und </t>
    </r>
  </si>
  <si>
    <r>
      <t xml:space="preserve">Água - dispêndio mensal </t>
    </r>
    <r>
      <rPr>
        <b/>
        <sz val="10"/>
        <color theme="1"/>
        <rFont val="Arial"/>
        <family val="2"/>
      </rPr>
      <t>= 0,22 mês x 8 meses</t>
    </r>
  </si>
  <si>
    <r>
      <t xml:space="preserve">Aluguel mensal de área </t>
    </r>
    <r>
      <rPr>
        <b/>
        <sz val="10"/>
        <color theme="1"/>
        <rFont val="Arial"/>
        <family val="2"/>
      </rPr>
      <t>= 0,30 mês x 8 meses</t>
    </r>
  </si>
  <si>
    <r>
      <t xml:space="preserve">Equipamentos de Apoio à Produção  </t>
    </r>
    <r>
      <rPr>
        <b/>
        <sz val="10"/>
        <color theme="1"/>
        <rFont val="Arial"/>
        <family val="2"/>
      </rPr>
      <t>= 1,00 und</t>
    </r>
  </si>
  <si>
    <r>
      <t xml:space="preserve">Aluguel de betoneira 400 l com motor 220/380V (com carregador) </t>
    </r>
    <r>
      <rPr>
        <b/>
        <sz val="10"/>
        <color theme="1"/>
        <rFont val="Arial"/>
        <family val="2"/>
      </rPr>
      <t>= 75 h x 8 meses</t>
    </r>
  </si>
  <si>
    <r>
      <t xml:space="preserve">Mobilização </t>
    </r>
    <r>
      <rPr>
        <b/>
        <sz val="10"/>
        <color theme="1"/>
        <rFont val="Arial"/>
        <family val="2"/>
      </rPr>
      <t>= Custo direto x 0,20%</t>
    </r>
  </si>
  <si>
    <r>
      <t xml:space="preserve">Desmobilização </t>
    </r>
    <r>
      <rPr>
        <b/>
        <sz val="10"/>
        <color theme="1"/>
        <rFont val="Arial"/>
        <family val="2"/>
      </rPr>
      <t>= Custo direto x 0,20%</t>
    </r>
  </si>
  <si>
    <r>
      <t xml:space="preserve">Placa de obra em chapa aço galvanizado, instalada (GOVERNO) </t>
    </r>
    <r>
      <rPr>
        <b/>
        <sz val="10"/>
        <color theme="1"/>
        <rFont val="Arial"/>
        <family val="2"/>
      </rPr>
      <t>= 2,00 x 3,00 = 6,00 m2</t>
    </r>
  </si>
  <si>
    <r>
      <t>Placa de obra em chapa aço galvanizado, instalada (MUNICIPAL)</t>
    </r>
    <r>
      <rPr>
        <b/>
        <sz val="10"/>
        <color theme="1"/>
        <rFont val="Arial"/>
        <family val="2"/>
      </rPr>
      <t xml:space="preserve"> = 2,00 x 3,00 = 6,00 m2</t>
    </r>
  </si>
  <si>
    <r>
      <t>Placa de inauguração de obra em alumínio 0,60 x 0,80 m</t>
    </r>
    <r>
      <rPr>
        <b/>
        <sz val="10"/>
        <color theme="1"/>
        <rFont val="Arial"/>
        <family val="2"/>
      </rPr>
      <t xml:space="preserve">  = 1,00 und</t>
    </r>
  </si>
  <si>
    <r>
      <t xml:space="preserve">Marco inaugural padrão emurb (PMSC)  </t>
    </r>
    <r>
      <rPr>
        <b/>
        <sz val="10"/>
        <color theme="1"/>
        <rFont val="Arial"/>
        <family val="2"/>
      </rPr>
      <t>= 1,00 und</t>
    </r>
  </si>
  <si>
    <r>
      <t xml:space="preserve">Rampa para acesso de deficientes, em concreto simples Fck=25MPa, desempolada, com pintura indicativa em novacor, 02 demãos </t>
    </r>
    <r>
      <rPr>
        <b/>
        <sz val="10"/>
        <color theme="1"/>
        <rFont val="Arial"/>
        <family val="2"/>
      </rPr>
      <t>= 1,00 + 1,00 =  2,00 und</t>
    </r>
  </si>
  <si>
    <r>
      <t xml:space="preserve">Piso tátil direcional e de alerta, em concreto colorido, p/deficientes visuais, dimensões 30x30cm, aplicado com argamassa industrializada ac-ii, rejuntado, exclusive regularização de base </t>
    </r>
    <r>
      <rPr>
        <b/>
        <sz val="10"/>
        <color theme="1"/>
        <rFont val="Arial"/>
        <family val="2"/>
      </rPr>
      <t>= 60,17 x 0,30 =  18,05 m2</t>
    </r>
  </si>
  <si>
    <r>
      <t xml:space="preserve">Ponta de ala em concreto ciclópico, para tubos de concreto (simples) d=0.80 m </t>
    </r>
    <r>
      <rPr>
        <b/>
        <sz val="10"/>
        <color theme="1"/>
        <rFont val="Arial"/>
        <family val="2"/>
      </rPr>
      <t>= 1,00 und</t>
    </r>
  </si>
  <si>
    <r>
      <t xml:space="preserve">Poço de visita em alvenaria tij. maciços esp. = 0,20m, dim. int. = 1.40 x 1.40 x 1.00m, laje sup.c.a. esp. = 0,15m, inclusive tampão td-600 </t>
    </r>
    <r>
      <rPr>
        <b/>
        <sz val="10"/>
        <color theme="1"/>
        <rFont val="Arial"/>
        <family val="2"/>
      </rPr>
      <t>=  1,00 + 1,00 + 1,00 + 1,00 = 4,00 und</t>
    </r>
  </si>
  <si>
    <r>
      <t xml:space="preserve">Boca de lobo simples, em alvenaria de tijolos maciços esp . = 0,18m,  altura até 1,00m </t>
    </r>
    <r>
      <rPr>
        <b/>
        <sz val="10"/>
        <color theme="1"/>
        <rFont val="Arial"/>
        <family val="2"/>
      </rPr>
      <t>=  3,00 + 3,00 + 3,00 + 3,00 = 12,00 und</t>
    </r>
  </si>
  <si>
    <r>
      <t xml:space="preserve">Sinalização permanente, vertical, com placa circular padrão dner diam. = 0,75m, com poste de madeira 3,50m fixado com base de concreto 40x40x50 </t>
    </r>
    <r>
      <rPr>
        <b/>
        <sz val="10"/>
        <color theme="1"/>
        <rFont val="Arial"/>
        <family val="2"/>
      </rPr>
      <t>= 1,00 und</t>
    </r>
  </si>
  <si>
    <r>
      <t xml:space="preserve">Sinalização permanente, vertical, com placa circular padrão dner diam. = 0,75m, com poste de madeira 3,50m fixado com base de concreto 40x40x50 </t>
    </r>
    <r>
      <rPr>
        <b/>
        <sz val="10"/>
        <color theme="1"/>
        <rFont val="Arial"/>
        <family val="2"/>
      </rPr>
      <t>= 1,00 + 1,00 = 2,00 und</t>
    </r>
  </si>
  <si>
    <r>
      <t>Rampa para acesso de deficientes, em concreto simples Fck=25MPa, desempolada, com pintura indicativa em novacor, 02 demãos</t>
    </r>
    <r>
      <rPr>
        <b/>
        <sz val="10"/>
        <color theme="1"/>
        <rFont val="Arial"/>
        <family val="2"/>
      </rPr>
      <t xml:space="preserve"> = 1,00 + 1,00 = 2,00 und</t>
    </r>
  </si>
  <si>
    <r>
      <t xml:space="preserve">Rampa para acesso de deficientes, em concreto simples Fck=25MPa, desempolada, com pintura indicativa em novacor, 02 demãos </t>
    </r>
    <r>
      <rPr>
        <b/>
        <sz val="10"/>
        <color theme="1"/>
        <rFont val="Arial"/>
        <family val="2"/>
      </rPr>
      <t>= 1,00 + 1,00 = 2,00 und</t>
    </r>
  </si>
  <si>
    <r>
      <t xml:space="preserve">Desmobilização de máquinas e equipamentos  </t>
    </r>
    <r>
      <rPr>
        <b/>
        <sz val="10"/>
        <color theme="1"/>
        <rFont val="Arial"/>
        <family val="2"/>
      </rPr>
      <t>= 1,00 vb</t>
    </r>
  </si>
  <si>
    <r>
      <t xml:space="preserve">Mobilização de máquinas e equipamentos  </t>
    </r>
    <r>
      <rPr>
        <b/>
        <sz val="10"/>
        <color theme="1"/>
        <rFont val="Arial"/>
        <family val="2"/>
      </rPr>
      <t>= 1,00 vb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</si>
  <si>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</si>
  <si>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</si>
  <si>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1703,25 x 0,10 = 170,33 m3</t>
    </r>
  </si>
  <si>
    <r>
      <t xml:space="preserve">Aterro mecanizado de vala com escavadeira hidráulica (capacidade da caçamba: 0,8 m³ / potência: 111 hp), largura de 1,5 a 2,5 m, profundidade até 1,5 m, com solo argilo-arenoso. af_05/2016 </t>
    </r>
    <r>
      <rPr>
        <b/>
        <sz val="10"/>
        <color theme="1"/>
        <rFont val="Arial"/>
        <family val="2"/>
      </rPr>
      <t>= 125,25 x 0,10 = 12,53 m3</t>
    </r>
  </si>
  <si>
    <r>
      <t xml:space="preserve">Escavação, carga e transporte de material de 1ª  categoria, com carregadeira, dmt 2001 a 3000m (BOTA FORA) </t>
    </r>
    <r>
      <rPr>
        <b/>
        <sz val="10"/>
        <color theme="1"/>
        <rFont val="Arial"/>
        <family val="2"/>
      </rPr>
      <t>= ((20,00 x 5,70) + (104,00 x 5,70) + (72,00 + 4,00 )) x 0,40 = 397,92 m3</t>
    </r>
  </si>
  <si>
    <r>
      <t xml:space="preserve">Cascalho (piçarra branca) aplicado = 397,92 m3 </t>
    </r>
    <r>
      <rPr>
        <b/>
        <sz val="10"/>
        <color theme="1"/>
        <rFont val="Arial"/>
        <family val="2"/>
      </rPr>
      <t>= ((20,00 x 5,70) + (104,00 x 5,70) + (72,00 + 4,00 )) x 0,40 = 397,92 m3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</si>
  <si>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</si>
  <si>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1.703,25 x 1,50 x 21,40 = 7.107,67 txkm</t>
    </r>
  </si>
  <si>
    <r>
      <t xml:space="preserve">Passeio em concreto simples c/ cimentado e=5cm </t>
    </r>
    <r>
      <rPr>
        <b/>
        <sz val="10"/>
        <color theme="1"/>
        <rFont val="Arial"/>
        <family val="2"/>
      </rPr>
      <t>= 62,63 x 2,00 = 125,25 m2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</si>
  <si>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299,90 + 23,17 + 39,48 + 11,87 x 2,00 + 47,76 x 2,00 + 13,34 + 27,98 + 25,88 + 10,19 + 43,30  + 1,11 + 16,47 + 5,70 = 625,78 m</t>
    </r>
  </si>
  <si>
    <r>
      <t xml:space="preserve">Pintura de meio fio (caiação) </t>
    </r>
    <r>
      <rPr>
        <b/>
        <sz val="10"/>
        <color theme="1"/>
        <rFont val="Arial"/>
        <family val="2"/>
      </rPr>
      <t>=  625,78 - (16,47+ 5,70) = 603,61 m</t>
    </r>
  </si>
  <si>
    <r>
      <t xml:space="preserve">Locação de rede de drenagem </t>
    </r>
    <r>
      <rPr>
        <b/>
        <sz val="10"/>
        <color theme="1"/>
        <rFont val="Arial"/>
        <family val="2"/>
      </rPr>
      <t>= 160,35 +  13,10 x 4,00 + 35,00 = 247,75 m</t>
    </r>
  </si>
  <si>
    <r>
      <t>Escavação com retro-escavadeira de pneus, de valas, em material de 1ª categoria entre 1,50 e 3,00m de profundidade</t>
    </r>
    <r>
      <rPr>
        <b/>
        <sz val="10"/>
        <color theme="1"/>
        <rFont val="Arial"/>
        <family val="2"/>
      </rPr>
      <t xml:space="preserve"> = 247,75 x 1,50 x 1,20 = 445,95 m3</t>
    </r>
  </si>
  <si>
    <r>
      <t>Fornecimento e assentamento de tubo de concreto armado ca1 d=0,60 m</t>
    </r>
    <r>
      <rPr>
        <b/>
        <sz val="10"/>
        <color theme="1"/>
        <rFont val="Arial"/>
        <family val="2"/>
      </rPr>
      <t xml:space="preserve"> = 160,35 + 13,10 x 4,00 = 213,00 m</t>
    </r>
  </si>
  <si>
    <r>
      <t xml:space="preserve">Fornecimento e assentamento de tubo de concreto armado ca1 d=0,80 m </t>
    </r>
    <r>
      <rPr>
        <b/>
        <sz val="10"/>
        <color theme="1"/>
        <rFont val="Arial"/>
        <family val="2"/>
      </rPr>
      <t>= 35,00 m</t>
    </r>
  </si>
  <si>
    <r>
      <t xml:space="preserve">Escavação manual de vala ou cava em material de 1ª categoria, profundidade entre 1,50 e 3,00m </t>
    </r>
    <r>
      <rPr>
        <b/>
        <sz val="10"/>
        <color theme="1"/>
        <rFont val="Arial"/>
        <family val="2"/>
      </rPr>
      <t>=  (1,00 x 1,00 x 1,00 x 12,00) + (1,40 x 1,40 x 1,00 x 4,00)  = 19,84 m3</t>
    </r>
  </si>
  <si>
    <r>
      <t xml:space="preserve">Colchão de areia </t>
    </r>
    <r>
      <rPr>
        <b/>
        <sz val="10"/>
        <color theme="1"/>
        <rFont val="Arial"/>
        <family val="2"/>
      </rPr>
      <t>= 1,50 x 0,15 x 247,75 = 55,74 m3</t>
    </r>
  </si>
  <si>
    <r>
      <t xml:space="preserve">Aterro mecanizado de vala com retroescavadeira (capacidade da caçamba da retro: 0,26 m³ / potência: 88 hp), largura de 0,8 a 1,5 m, profundidade até 1,5 m, com solo argilo-arenoso. af_05/2016 </t>
    </r>
    <r>
      <rPr>
        <b/>
        <sz val="10"/>
        <color theme="1"/>
        <rFont val="Arial"/>
        <family val="2"/>
      </rPr>
      <t>= 445,95 - 55,74 - 60,15 - 17,59 = 312,47 m3</t>
    </r>
  </si>
  <si>
    <r>
      <t>Escavação, carga e transporte de material de 1ª  categoria, com carregadeira, dmt 2001 a 3000m(BOTA FORA)</t>
    </r>
    <r>
      <rPr>
        <b/>
        <sz val="10"/>
        <color theme="1"/>
        <rFont val="Arial"/>
        <family val="2"/>
      </rPr>
      <t xml:space="preserve"> = 445,95 + 19,84 = 465,79 m3</t>
    </r>
  </si>
  <si>
    <r>
      <t xml:space="preserve">Limpeza de ruas (varrição e remoção de entulhos) </t>
    </r>
    <r>
      <rPr>
        <b/>
        <sz val="10"/>
        <color theme="1"/>
        <rFont val="Arial"/>
        <family val="2"/>
      </rPr>
      <t>= 296,00 x 5,70 + 16,05 m2 = 1.703,25 m2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</si>
  <si>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97,12 x 5,70 +  11,42  = 565,00 m2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</si>
  <si>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97,12 x 5,70 +  11,42  = 565,00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</si>
  <si>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97,12 x 5,70 +  11,42  = 565,00 m2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</si>
  <si>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565,00 x 0,10 = 56,50 m3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</si>
  <si>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565,00 x 1,50 x 21,40 = 2.357,75 txkm</t>
    </r>
  </si>
  <si>
    <r>
      <t>Limpeza de ruas (varrição e remoção de entulhos)</t>
    </r>
    <r>
      <rPr>
        <b/>
        <sz val="10"/>
        <color theme="1"/>
        <rFont val="Arial"/>
        <family val="2"/>
      </rPr>
      <t xml:space="preserve"> = 97,12 x 5,70 +  11,42  = 565,00 m2</t>
    </r>
  </si>
  <si>
    <r>
      <t xml:space="preserve">Pintura de meio fio (caiação) </t>
    </r>
    <r>
      <rPr>
        <b/>
        <sz val="10"/>
        <color theme="1"/>
        <rFont val="Arial"/>
        <family val="2"/>
      </rPr>
      <t>= 211,26 - 14,17 = 197,09 m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</si>
  <si>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98,545 x 2,00 + 14,17 = 211,26 m</t>
    </r>
  </si>
  <si>
    <r>
      <t>Transporte comercial com caminhao carroceria 9 t, rodovia pavimentada</t>
    </r>
    <r>
      <rPr>
        <b/>
        <sz val="10"/>
        <color theme="1"/>
        <rFont val="Arial"/>
        <family val="2"/>
      </rPr>
      <t xml:space="preserve"> = 0,13 x 538,00 x 1,50 x 21,40 =  2.245,07 txkm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</si>
  <si>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788,00 x 1,50 x 21,40 = 3.288,30 txkm</t>
    </r>
  </si>
  <si>
    <r>
      <t xml:space="preserve">Transporte comercial com caminhao carroceria 9 t, rodovia pavimentada </t>
    </r>
    <r>
      <rPr>
        <b/>
        <sz val="10"/>
        <color theme="1"/>
        <rFont val="Arial"/>
        <family val="2"/>
      </rPr>
      <t>= 0,13 x 765,26 x 1,50 x 21,40 = 3.193,43 txkm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</si>
  <si>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538,00 X 0,10 = 53,80 m3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</si>
  <si>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765,26 x 0,10 = 76,53 m3</t>
    </r>
  </si>
  <si>
    <r>
      <t>Locação de serviços de pavimentação</t>
    </r>
    <r>
      <rPr>
        <b/>
        <sz val="10"/>
        <color theme="1"/>
        <rFont val="Arial"/>
        <family val="2"/>
      </rPr>
      <t xml:space="preserve"> = 92,50 x 5,70 + 10,75 = 538,00 m2</t>
    </r>
  </si>
  <si>
    <r>
      <t>Regularização mecanizada de áreas</t>
    </r>
    <r>
      <rPr>
        <b/>
        <sz val="10"/>
        <color theme="1"/>
        <rFont val="Arial"/>
        <family val="2"/>
      </rPr>
      <t xml:space="preserve"> = 92,50 x 5,70 + 10,75 = 538,00 m2</t>
    </r>
  </si>
  <si>
    <r>
      <t xml:space="preserve">Aterro mecanizado de vala com escavadeira hidráulica (capacidade da caçamba: 0,8 m³ / potência: 111 hp), largura de 1,5 a 2,5 m, profundidade até 1,5 m, com solo argilo-arenoso. af_05/2016 </t>
    </r>
    <r>
      <rPr>
        <b/>
        <sz val="10"/>
        <color theme="1"/>
        <rFont val="Arial"/>
        <family val="2"/>
      </rPr>
      <t>= 182,83 x 0,10 = 18,28 m3</t>
    </r>
  </si>
  <si>
    <r>
      <t xml:space="preserve">Pavimentação em paralelepípedo granítico sobre colchão de areia, rejuntado com argamassa de cimento e areia traço 1:3, inclusive frete do paralelepípedo granítico  </t>
    </r>
    <r>
      <rPr>
        <b/>
        <sz val="10"/>
        <color theme="1"/>
        <rFont val="Arial"/>
        <family val="2"/>
      </rPr>
      <t>= 92,50 x 5,70 + 10,75 = 538,00 m2</t>
    </r>
  </si>
  <si>
    <r>
      <t xml:space="preserve">Limpeza de ruas (varrição e remoção de entulhos)  </t>
    </r>
    <r>
      <rPr>
        <b/>
        <sz val="10"/>
        <color theme="1"/>
        <rFont val="Arial"/>
        <family val="2"/>
      </rPr>
      <t>= 92,50 x 5,70 + 10,75 = 538,00 m2</t>
    </r>
  </si>
  <si>
    <r>
      <t xml:space="preserve">Compactação de aterros, com rolo vibratório pé de carneiro, a 100% do proctor normal </t>
    </r>
    <r>
      <rPr>
        <b/>
        <sz val="10"/>
        <color theme="1"/>
        <rFont val="Arial"/>
        <family val="2"/>
      </rPr>
      <t>= 788,00 x 0,10 = 78,80 m3</t>
    </r>
  </si>
  <si>
    <r>
      <t>Aterro mecanizado de vala com escavadeira hidráulica (capacidade da caçamba: 0,8 m³ / potência: 111 hp), largura de 1,5 a 2,5 m, profundidade até 1,5 m, com solo argilo-arenoso. af_05/2016</t>
    </r>
    <r>
      <rPr>
        <b/>
        <sz val="10"/>
        <color theme="1"/>
        <rFont val="Arial"/>
        <family val="2"/>
      </rPr>
      <t xml:space="preserve"> = 181,92 x 0,10 = 18,19 m3</t>
    </r>
  </si>
  <si>
    <r>
      <t>Passeio em concreto simples c/ cimentado e=5cm</t>
    </r>
    <r>
      <rPr>
        <b/>
        <sz val="10"/>
        <color theme="1"/>
        <rFont val="Arial"/>
        <family val="2"/>
      </rPr>
      <t xml:space="preserve"> = 93,83 + 89,00 = 182,83 m2</t>
    </r>
  </si>
  <si>
    <r>
      <t xml:space="preserve">Piso tátil direcional e de alerta, em concreto colorido, p/deficientes visuais, dimensões 30x30cm, aplicado com argamassa industrializada ac-ii, rejuntado, exclusive regularização de base </t>
    </r>
    <r>
      <rPr>
        <b/>
        <sz val="10"/>
        <color theme="1"/>
        <rFont val="Arial"/>
        <family val="2"/>
      </rPr>
      <t>= 89,00 x 0,30 = 26,70 m2</t>
    </r>
  </si>
  <si>
    <r>
      <t>Piso tátil direcional e de alerta, em concreto colorido, p/deficientes visuais, dimensões 30x30cm, aplicado com argamassa industrializada ac-ii, rejuntado, exclusive regularização de base</t>
    </r>
    <r>
      <rPr>
        <b/>
        <sz val="10"/>
        <color theme="1"/>
        <rFont val="Arial"/>
        <family val="2"/>
      </rPr>
      <t xml:space="preserve"> = 86,50 x 0,30 = 25,95 m2</t>
    </r>
  </si>
  <si>
    <r>
      <t xml:space="preserve">Pintura de meio fio (caiação) </t>
    </r>
    <r>
      <rPr>
        <b/>
        <sz val="10"/>
        <color theme="1"/>
        <rFont val="Arial"/>
        <family val="2"/>
      </rPr>
      <t>= 351,77 - 9,90 = 341,87 m</t>
    </r>
  </si>
  <si>
    <r>
      <t xml:space="preserve">Pintura de meio fio (caiação) </t>
    </r>
    <r>
      <rPr>
        <b/>
        <sz val="10"/>
        <color theme="1"/>
        <rFont val="Arial"/>
        <family val="2"/>
      </rPr>
      <t>= 281,03 - 10,08 = 270,95 m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</si>
  <si>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98,86 + 86,00 + 84,53= 269,39 m</t>
    </r>
  </si>
  <si>
    <r>
      <t>Pintura de meio fio (caiação)</t>
    </r>
    <r>
      <rPr>
        <b/>
        <sz val="10"/>
        <color theme="1"/>
        <rFont val="Arial"/>
        <family val="2"/>
      </rPr>
      <t xml:space="preserve"> = 269,39 m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</si>
  <si>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137,00 x 5,70 + 7,10 = 788,00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</si>
  <si>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137,00 x 5,70 + 7,10 = 788,00 m2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</si>
  <si>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137,00 x 5,70 + 7,10 = 788,00 m2</t>
    </r>
  </si>
  <si>
    <r>
      <t xml:space="preserve">Passeio em concreto simples c/ cimentado e=5cm </t>
    </r>
    <r>
      <rPr>
        <b/>
        <sz val="10"/>
        <color theme="1"/>
        <rFont val="Arial"/>
        <family val="2"/>
      </rPr>
      <t>= 90,96 x 2,00 = 181,92 m2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</si>
  <si>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159,95 + 9,90 + 90,96 x 2,00 = 351,77 m</t>
    </r>
  </si>
  <si>
    <r>
      <t xml:space="preserve">Limpeza de ruas (varrição e remoção de entulhos) </t>
    </r>
    <r>
      <rPr>
        <b/>
        <sz val="10"/>
        <color theme="1"/>
        <rFont val="Arial"/>
        <family val="2"/>
      </rPr>
      <t>= 137,00 x 5,70 + 7,10 = 788,00 m2</t>
    </r>
  </si>
  <si>
    <r>
      <t xml:space="preserve">Meio-fio de concreto simples, rejuntado com argamassa de cimento e areia no traço 1:3 </t>
    </r>
    <r>
      <rPr>
        <b/>
        <sz val="10"/>
        <color theme="1"/>
        <rFont val="Arial"/>
        <family val="2"/>
      </rPr>
      <t>= 135,475 x 2,00 + 10,08 = 281,03 m</t>
    </r>
  </si>
  <si>
    <r>
      <t xml:space="preserve">Pavimentação em paralelepípedo granítico sobre colchão de areia, rejuntado com argamassa de cimento e areia traço 1:3, inclusive frete do paralelepípedo granítico </t>
    </r>
    <r>
      <rPr>
        <b/>
        <sz val="10"/>
        <color theme="1"/>
        <rFont val="Arial"/>
        <family val="2"/>
      </rPr>
      <t>= 133,27 x 5,70 + 5,62 = 765,26 m2</t>
    </r>
  </si>
  <si>
    <r>
      <t xml:space="preserve">Limpeza de ruas (varrição e remoção de entulhos) </t>
    </r>
    <r>
      <rPr>
        <b/>
        <sz val="10"/>
        <color theme="1"/>
        <rFont val="Arial"/>
        <family val="2"/>
      </rPr>
      <t>= 133,27 x 5,70 + 5,62 = 765,26 m2</t>
    </r>
  </si>
  <si>
    <r>
      <t xml:space="preserve">Locação de serviços de pavimentação </t>
    </r>
    <r>
      <rPr>
        <b/>
        <sz val="10"/>
        <color theme="1"/>
        <rFont val="Arial"/>
        <family val="2"/>
      </rPr>
      <t>= 133,27 x 5,70 + 5,62 = 765,26 m2</t>
    </r>
  </si>
  <si>
    <r>
      <t xml:space="preserve">Regularização mecanizada de áreas </t>
    </r>
    <r>
      <rPr>
        <b/>
        <sz val="10"/>
        <color theme="1"/>
        <rFont val="Arial"/>
        <family val="2"/>
      </rPr>
      <t>= 133,27 x 5,70 + 5,62 = 765,26 m2</t>
    </r>
  </si>
  <si>
    <t>ITEM</t>
  </si>
  <si>
    <t>DESCRIÇÃO DO ITEM</t>
  </si>
  <si>
    <t>UNID</t>
  </si>
  <si>
    <t>MEMÓRIA DE CÁLCULO</t>
  </si>
  <si>
    <t>QUANTIDADE</t>
  </si>
  <si>
    <t>DIMENSÕES</t>
  </si>
  <si>
    <t>OBSERVAÇÕES</t>
  </si>
  <si>
    <t>LARGURA</t>
  </si>
  <si>
    <t>COMPRIMENTO</t>
  </si>
  <si>
    <t>ALTURA</t>
  </si>
  <si>
    <t>DESCONTO</t>
  </si>
  <si>
    <t>OBSERVAÇAO</t>
  </si>
  <si>
    <t>TOTAL</t>
  </si>
  <si>
    <t>TOTAL DE DESCONTO</t>
  </si>
  <si>
    <t>COMODOS</t>
  </si>
  <si>
    <t>ÁREA/VOLUME</t>
  </si>
  <si>
    <t>un</t>
  </si>
  <si>
    <t>OBRA:</t>
  </si>
  <si>
    <t>m²</t>
  </si>
  <si>
    <t>m</t>
  </si>
  <si>
    <t>m³</t>
  </si>
  <si>
    <t>LAJE</t>
  </si>
  <si>
    <t>área</t>
  </si>
  <si>
    <t>PILARES</t>
  </si>
  <si>
    <t>Total</t>
  </si>
  <si>
    <t>ELEVAÇÃO</t>
  </si>
  <si>
    <t>PISO</t>
  </si>
  <si>
    <t>ESQUADRIAS</t>
  </si>
  <si>
    <t>Reboco interno parede</t>
  </si>
  <si>
    <t>Reboco externo</t>
  </si>
  <si>
    <t>Camada impermeabilizadora</t>
  </si>
  <si>
    <t>Janela em alumínio</t>
  </si>
  <si>
    <t>Vidro liso incolor 8mm</t>
  </si>
  <si>
    <t xml:space="preserve">Peitoril granito </t>
  </si>
  <si>
    <t>altura</t>
  </si>
  <si>
    <t>paredes</t>
  </si>
  <si>
    <t>porta</t>
  </si>
  <si>
    <t>Porta em aluminio</t>
  </si>
  <si>
    <t>janela</t>
  </si>
  <si>
    <t>platibanda</t>
  </si>
  <si>
    <t>Chapisco em parede</t>
  </si>
  <si>
    <t>Chapisco teto</t>
  </si>
  <si>
    <t>comprimento</t>
  </si>
  <si>
    <t>paredes externas</t>
  </si>
  <si>
    <t xml:space="preserve">platibanda </t>
  </si>
  <si>
    <t>vão</t>
  </si>
  <si>
    <t>Área total de reboco em parede interna + parede externa</t>
  </si>
  <si>
    <t>Rodapé de alta resistência</t>
  </si>
  <si>
    <t>perimetro</t>
  </si>
  <si>
    <t>VESTIÁRIOS</t>
  </si>
  <si>
    <t>largura</t>
  </si>
  <si>
    <t>BANHEIROS</t>
  </si>
  <si>
    <t>ESCAVAÇÃO MECANIZADA</t>
  </si>
  <si>
    <t>REATERRO MECANIZADO DE VALA</t>
  </si>
  <si>
    <t>ESCAVAÇÃO - VOLUMES DE CONCRETO DE SAPATAS E VIGAS</t>
  </si>
  <si>
    <t>CARGA, MANOBRA E DESCARGA</t>
  </si>
  <si>
    <t>(ESCAVAÇÃO - REATERRO) X DENSIDADE</t>
  </si>
  <si>
    <t>TRANSPORTE COM CAMINHÃO BASCULANTE DE 10 M³</t>
  </si>
  <si>
    <t>CARGA X DMT</t>
  </si>
  <si>
    <t>ESTRUTURA</t>
  </si>
  <si>
    <t>SAPATAS</t>
  </si>
  <si>
    <t>CONFORME PROJETO ESTRUTURAL</t>
  </si>
  <si>
    <t>ÁREA</t>
  </si>
  <si>
    <t xml:space="preserve">FABRICAÇÃO, MONTAGEM E DESMONTAGEM DE FÔRMA </t>
  </si>
  <si>
    <t>ARRANQUES - CONFORME PROJETO ESTRUTURAL</t>
  </si>
  <si>
    <t>QUILOS</t>
  </si>
  <si>
    <t>t</t>
  </si>
  <si>
    <t>txkm</t>
  </si>
  <si>
    <t>LASTRO DE CONCRETO MAGRO, ESPESSURA DE 5 CM</t>
  </si>
  <si>
    <t>ARMAÇÃO DE SAPATA, AÇO CA-50 DE 10 MM</t>
  </si>
  <si>
    <t>ARMAÇÃO DE SAPATA, AÇO CA-60 DE 5 MM</t>
  </si>
  <si>
    <t>SAPATAS - CONFORME PROJETO ESTRUTURAL</t>
  </si>
  <si>
    <t>kg</t>
  </si>
  <si>
    <t>CONCRETO FCK = 30MPA</t>
  </si>
  <si>
    <t>VOLUME</t>
  </si>
  <si>
    <t>LANÇAMENTO COM USO DE BALDES, ADENSAMENTO E ACABAMENTO DE CONCRETO EM ESTRUTURAS</t>
  </si>
  <si>
    <t>VIGAS BALDRAMES</t>
  </si>
  <si>
    <t>2.1</t>
  </si>
  <si>
    <t>2.1.1</t>
  </si>
  <si>
    <t>2.1.2</t>
  </si>
  <si>
    <t>2.1.3</t>
  </si>
  <si>
    <t>2.1.4</t>
  </si>
  <si>
    <t>2.2</t>
  </si>
  <si>
    <t>2.2.1</t>
  </si>
  <si>
    <t>2.2.1.1</t>
  </si>
  <si>
    <t>2.2.1.2</t>
  </si>
  <si>
    <t>2.2.1.3</t>
  </si>
  <si>
    <t>2.2.1.4</t>
  </si>
  <si>
    <t>2.2.1.5</t>
  </si>
  <si>
    <t>2.2.1.6</t>
  </si>
  <si>
    <t>2.2.2</t>
  </si>
  <si>
    <t>2.2.2.1</t>
  </si>
  <si>
    <t>2.2.2.2</t>
  </si>
  <si>
    <t>2.2.2.3</t>
  </si>
  <si>
    <t>2.2.2.4</t>
  </si>
  <si>
    <t>2.2.2.5</t>
  </si>
  <si>
    <t>2.2.2.6</t>
  </si>
  <si>
    <t>2.2.3</t>
  </si>
  <si>
    <t>2.2.3.1</t>
  </si>
  <si>
    <t>2.2.3.2</t>
  </si>
  <si>
    <t>2.2.3.3</t>
  </si>
  <si>
    <t>2.2.3.4</t>
  </si>
  <si>
    <t>2.2.3.5</t>
  </si>
  <si>
    <t>VIGAS</t>
  </si>
  <si>
    <t>2.2.4</t>
  </si>
  <si>
    <t>2.2.4.1</t>
  </si>
  <si>
    <t>2.2.4.2</t>
  </si>
  <si>
    <t>2.2.4.5</t>
  </si>
  <si>
    <t>2.2.5</t>
  </si>
  <si>
    <t>2.2.5.1</t>
  </si>
  <si>
    <t>Laje pré-fabricada treliçada para piso ou cobertura</t>
  </si>
  <si>
    <t>2.2.6</t>
  </si>
  <si>
    <t>2.2.61</t>
  </si>
  <si>
    <t>Impermeabilização de superfície com emulsão asfáltica, 2 demãos</t>
  </si>
  <si>
    <t>2.3</t>
  </si>
  <si>
    <t>Alvenaria de vedação de blocos cerâmicos</t>
  </si>
  <si>
    <t>2.3.1</t>
  </si>
  <si>
    <t>2.3.2</t>
  </si>
  <si>
    <t>2.3.3</t>
  </si>
  <si>
    <t>P1</t>
  </si>
  <si>
    <t>P2</t>
  </si>
  <si>
    <t>P3</t>
  </si>
  <si>
    <t>Verga pré-moldada</t>
  </si>
  <si>
    <t>Contraverga pré-moldada</t>
  </si>
  <si>
    <t>janelas -  J1</t>
  </si>
  <si>
    <t>janelas - J1</t>
  </si>
  <si>
    <t>portas - P1</t>
  </si>
  <si>
    <t>portas - P2</t>
  </si>
  <si>
    <t>portas - P3</t>
  </si>
  <si>
    <t>Divisória em granito</t>
  </si>
  <si>
    <t xml:space="preserve">vestiário árbitros </t>
  </si>
  <si>
    <t xml:space="preserve">vestiários </t>
  </si>
  <si>
    <t>REVESTIMENTOS ARGAMASSADOS</t>
  </si>
  <si>
    <t>vestiário ábitros</t>
  </si>
  <si>
    <t>depósito</t>
  </si>
  <si>
    <t>vestiário atletas</t>
  </si>
  <si>
    <t>vestiário visitantes</t>
  </si>
  <si>
    <t>acesso vestiário</t>
  </si>
  <si>
    <t>Aterro</t>
  </si>
  <si>
    <t>espessura</t>
  </si>
  <si>
    <t>acesso vest. Arb.</t>
  </si>
  <si>
    <t>Camada separadora</t>
  </si>
  <si>
    <t xml:space="preserve">Piso alta resistência </t>
  </si>
  <si>
    <t>banco</t>
  </si>
  <si>
    <t>maca</t>
  </si>
  <si>
    <t>acessos vestiário</t>
  </si>
  <si>
    <t>acessos vest. Arb.</t>
  </si>
  <si>
    <t>Portão em alumínio</t>
  </si>
  <si>
    <t>P4</t>
  </si>
  <si>
    <t>Porta em madeira de lei, almofadada, 0.80 x 2.10 m,</t>
  </si>
  <si>
    <t>Porta em madeira de lei, almofadada, 0.90 x 2.10 m,</t>
  </si>
  <si>
    <t>J1</t>
  </si>
  <si>
    <t>armarios vest. atletas</t>
  </si>
  <si>
    <t>armário vest. arbitro</t>
  </si>
  <si>
    <t>REVESTIMENTOS - PAREDES</t>
  </si>
  <si>
    <t>Revestimento ceramico para parede</t>
  </si>
  <si>
    <t>Reboco ou emboço interno, de parede</t>
  </si>
  <si>
    <t>vestiário árbritros</t>
  </si>
  <si>
    <t>Reboco ou emboço interno, de teto</t>
  </si>
  <si>
    <t>Reboco ou emboço externo, de parede</t>
  </si>
  <si>
    <t>PINTURAS</t>
  </si>
  <si>
    <t>Fundo selador acrílico, aplicação manual em parede</t>
  </si>
  <si>
    <t>Emassamento com massa látex, aplicação em parede</t>
  </si>
  <si>
    <t>Pintura látex acrílica standard, aplicação manual em paredes</t>
  </si>
  <si>
    <t>Fundo selador acrílico, aplicação manual em teto,</t>
  </si>
  <si>
    <t>Emassamento com massa látex, aplicação em teto</t>
  </si>
  <si>
    <t>Pintura látex acrílica standard, aplicação manual em teto</t>
  </si>
  <si>
    <t>Textura acrílica, aplicação manual em parede</t>
  </si>
  <si>
    <t xml:space="preserve">Pintura portas em madeira </t>
  </si>
  <si>
    <t>caixão P2</t>
  </si>
  <si>
    <t>caixão P3</t>
  </si>
  <si>
    <t>MOBILIÁRIO EM ALVENARIA E CONCRETO</t>
  </si>
  <si>
    <t>BALDRAMES</t>
  </si>
  <si>
    <t>SAPATAS E ARRANQUES - CONFORME PROJETO ESTRUTURAL</t>
  </si>
  <si>
    <t>SAPATAS E ARRANQUES  - CONFORME PROJETO ESTRUTURAL</t>
  </si>
  <si>
    <t>MONTAGEM E DESMONTAGEM DE FORMA</t>
  </si>
  <si>
    <t>2.2.4.4</t>
  </si>
  <si>
    <t>ARMAÇÃO DE PILAR OU VIGA, AÇO CA-60 DE 5 MM</t>
  </si>
  <si>
    <t>ARMAÇÃO DE PILAR OU VIGA, AÇO CA-50 DE 10 MM</t>
  </si>
  <si>
    <t>considerando pé direito de 2,70m de alvenaria e 0,30m de viga e 0,90 de platibanda</t>
  </si>
  <si>
    <t>portão</t>
  </si>
  <si>
    <t>COBERTURA</t>
  </si>
  <si>
    <t>IMPERMEABILIZAÇÃO</t>
  </si>
  <si>
    <t>Proteção mecânica de superficie com argamassa</t>
  </si>
  <si>
    <t>Laje</t>
  </si>
  <si>
    <t>Alvenaria bloco cerâmico</t>
  </si>
  <si>
    <t>bancos</t>
  </si>
  <si>
    <t xml:space="preserve">Chapisco </t>
  </si>
  <si>
    <t>Reboco ou emboço interno</t>
  </si>
  <si>
    <t xml:space="preserve">Aterro de caixão </t>
  </si>
  <si>
    <t>Concreto</t>
  </si>
  <si>
    <t>tampo dos bancos</t>
  </si>
  <si>
    <t>tampo das macas</t>
  </si>
  <si>
    <t>Revestimento cerâmico</t>
  </si>
  <si>
    <t>armarios</t>
  </si>
  <si>
    <t>Fornecimento e instalação de tela em aço</t>
  </si>
  <si>
    <t>LOUÇAS E METAIS</t>
  </si>
  <si>
    <t>Vaso sanitário sifonado com caixa acoplada louça branca -</t>
  </si>
  <si>
    <t>Lavatório louça branca com coluna</t>
  </si>
  <si>
    <t xml:space="preserve">Mictório sifonado louça branca </t>
  </si>
  <si>
    <t xml:space="preserve">Chuveiro simples de plástico </t>
  </si>
  <si>
    <t>Papeleira de parede</t>
  </si>
  <si>
    <t xml:space="preserve">Porta toalha </t>
  </si>
  <si>
    <t>Porta sabão</t>
  </si>
  <si>
    <t>INSTALAÇÕES HIDRÁULICAS</t>
  </si>
  <si>
    <t>INSTALAÇÕES SANITÁRIAS</t>
  </si>
  <si>
    <t>ARQUIBANCADA</t>
  </si>
  <si>
    <t>m2</t>
  </si>
  <si>
    <t>4.1</t>
  </si>
  <si>
    <t>4.1.1</t>
  </si>
  <si>
    <t>4.1.2</t>
  </si>
  <si>
    <t>4.1.3</t>
  </si>
  <si>
    <t>4.1.4</t>
  </si>
  <si>
    <t>4.2</t>
  </si>
  <si>
    <t>4.2.1</t>
  </si>
  <si>
    <t>4.2.1.2</t>
  </si>
  <si>
    <t>4.2.1.3</t>
  </si>
  <si>
    <t>4.2.1.4</t>
  </si>
  <si>
    <t>4.2.1.5</t>
  </si>
  <si>
    <t>4.2.1.6</t>
  </si>
  <si>
    <t>4.2.2</t>
  </si>
  <si>
    <t>4.2.2.1</t>
  </si>
  <si>
    <t>4.2.2.2</t>
  </si>
  <si>
    <t>4.2.2.3</t>
  </si>
  <si>
    <t>4.2.2.4</t>
  </si>
  <si>
    <t>4.2.3.5</t>
  </si>
  <si>
    <t>ARMAÇÃO DE PILAR OU VIGA, AÇO CA-50 DE 8 MM</t>
  </si>
  <si>
    <t>ARMAÇÃO DE PILAR OU VIGA, AÇO CA-50 DE 12,5 MM</t>
  </si>
  <si>
    <t>ARMAÇÃO DE LAJE, AÇO CA-60 DE 5 MM</t>
  </si>
  <si>
    <t>IMPERMEABILIZAÇÃO - BALDRAMES</t>
  </si>
  <si>
    <t>4.3</t>
  </si>
  <si>
    <t>4.3.1</t>
  </si>
  <si>
    <t>4.4</t>
  </si>
  <si>
    <t>4.4.1</t>
  </si>
  <si>
    <t xml:space="preserve">Área total </t>
  </si>
  <si>
    <t>Pintura de piso com tinta acrílica, aplicação manual, 3 demãos, incluso fundo preparador</t>
  </si>
  <si>
    <t>FUNDO - Paredes e mureta</t>
  </si>
  <si>
    <t>4.5</t>
  </si>
  <si>
    <t>4.5.1</t>
  </si>
  <si>
    <t>4.4.2</t>
  </si>
  <si>
    <t>5.1</t>
  </si>
  <si>
    <t>5.1.1</t>
  </si>
  <si>
    <t>5.1.2</t>
  </si>
  <si>
    <t>ESTACA BROCA DE CONCRETO</t>
  </si>
  <si>
    <t>AÇO CA - 50 Ø 6,3 A 12,5MM</t>
  </si>
  <si>
    <t>AÇO CA - 60 Ø 4,2 A 9,5MM</t>
  </si>
  <si>
    <t>5.1.3</t>
  </si>
  <si>
    <t>5.1.4</t>
  </si>
  <si>
    <t>5.1.5</t>
  </si>
  <si>
    <t>FORMA PLANA</t>
  </si>
  <si>
    <t>LAJES</t>
  </si>
  <si>
    <t>5.2</t>
  </si>
  <si>
    <t>5.2.1</t>
  </si>
  <si>
    <t>5.2.2</t>
  </si>
  <si>
    <t>5.2.3</t>
  </si>
  <si>
    <t>5.2.4</t>
  </si>
  <si>
    <t>LAJE PRÉ-FABRICADA</t>
  </si>
  <si>
    <t>3.1</t>
  </si>
  <si>
    <t>3.1.1</t>
  </si>
  <si>
    <t>3.1.2</t>
  </si>
  <si>
    <t>3.1.3</t>
  </si>
  <si>
    <t>3.1.4</t>
  </si>
  <si>
    <t>3.2</t>
  </si>
  <si>
    <t>3.2.1</t>
  </si>
  <si>
    <t>3.2.1.1</t>
  </si>
  <si>
    <t>3.2.1.2</t>
  </si>
  <si>
    <t>3.2.1.3</t>
  </si>
  <si>
    <t>3.2.1.4</t>
  </si>
  <si>
    <t>3.2.1.5</t>
  </si>
  <si>
    <t>3.2.1.6</t>
  </si>
  <si>
    <t>3.2.2</t>
  </si>
  <si>
    <t>3.2.2.1</t>
  </si>
  <si>
    <t>3.2.2.2</t>
  </si>
  <si>
    <t>3.2.2.3</t>
  </si>
  <si>
    <t>3.2.2.4</t>
  </si>
  <si>
    <t>3.2.2.5</t>
  </si>
  <si>
    <t>3.2.2.6</t>
  </si>
  <si>
    <t>ARMAÇÃO DE PILAR OU VIGA, AÇO CA-50 DE 16 MM</t>
  </si>
  <si>
    <t>3.2.3</t>
  </si>
  <si>
    <t>3.2.3.1</t>
  </si>
  <si>
    <t>3.2.3.2</t>
  </si>
  <si>
    <t>3.2.3.3</t>
  </si>
  <si>
    <t>3.2.3.4</t>
  </si>
  <si>
    <t>3.2.3.5</t>
  </si>
  <si>
    <t>3.2.3.6</t>
  </si>
  <si>
    <t>3.2.4</t>
  </si>
  <si>
    <t>3.2.4.1</t>
  </si>
  <si>
    <t>3.2.4.2</t>
  </si>
  <si>
    <t>3.2.4.7</t>
  </si>
  <si>
    <t>3.2.4.8</t>
  </si>
  <si>
    <t>3.2.5</t>
  </si>
  <si>
    <t>3.2.5.1</t>
  </si>
  <si>
    <t>3.2.5.2</t>
  </si>
  <si>
    <t>3.2.5.3</t>
  </si>
  <si>
    <t>3.2.5.4</t>
  </si>
  <si>
    <t>3.2.5.5</t>
  </si>
  <si>
    <t>3.2.5.6</t>
  </si>
  <si>
    <t>3.2.5.7</t>
  </si>
  <si>
    <t>3.2.5.8</t>
  </si>
  <si>
    <t>3.2.6</t>
  </si>
  <si>
    <t>3.2.61</t>
  </si>
  <si>
    <t>3.3</t>
  </si>
  <si>
    <t>3.3.1</t>
  </si>
  <si>
    <t>3.3.2</t>
  </si>
  <si>
    <t>3.3.3</t>
  </si>
  <si>
    <t>3.3.4</t>
  </si>
  <si>
    <t>3.4</t>
  </si>
  <si>
    <t>3.4.1</t>
  </si>
  <si>
    <t>3.4.2</t>
  </si>
  <si>
    <t>3.4.3</t>
  </si>
  <si>
    <t>3.4.5</t>
  </si>
  <si>
    <t>3.4.4</t>
  </si>
  <si>
    <t>3.5</t>
  </si>
  <si>
    <t>3.5.1</t>
  </si>
  <si>
    <t>3.5.1.2</t>
  </si>
  <si>
    <t>3.5.1.3</t>
  </si>
  <si>
    <t>CONFORME MEMORIA AUXILIAR E PROJETO E HIDRÁULICO</t>
  </si>
  <si>
    <t>CONFORME MEMORIA AUXILIAR E PROJETO HIDROSSANITÁRIO</t>
  </si>
  <si>
    <t>3.6</t>
  </si>
  <si>
    <t>3.7</t>
  </si>
  <si>
    <t>3.8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</si>
  <si>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</si>
  <si>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</si>
  <si>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</si>
  <si>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</si>
  <si>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</si>
  <si>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</si>
  <si>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</si>
  <si>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</si>
  <si>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3.10</t>
  </si>
  <si>
    <t>3.10.1</t>
  </si>
  <si>
    <t>3.11</t>
  </si>
  <si>
    <t>3.11.1</t>
  </si>
  <si>
    <t>3.12</t>
  </si>
  <si>
    <t>3.12.2</t>
  </si>
  <si>
    <t>3.12.1</t>
  </si>
  <si>
    <t>3.12.4</t>
  </si>
  <si>
    <t>3.12.5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</si>
  <si>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</si>
  <si>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</si>
  <si>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</si>
  <si>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</si>
  <si>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</si>
  <si>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</si>
  <si>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</si>
  <si>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</si>
  <si>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3.14</t>
  </si>
  <si>
    <t>3.14.1</t>
  </si>
  <si>
    <t>3.14.2</t>
  </si>
  <si>
    <t>3.14.3</t>
  </si>
  <si>
    <t>3.15</t>
  </si>
  <si>
    <t>3.15.1</t>
  </si>
  <si>
    <t>SERVIÇOS FINAIS</t>
  </si>
  <si>
    <t>LIMPEZA GERAL</t>
  </si>
  <si>
    <t>CONFORME PROJETO ARQUITETÔNICO</t>
  </si>
  <si>
    <t xml:space="preserve">portas </t>
  </si>
  <si>
    <t>MASCULINO E FEMININO</t>
  </si>
  <si>
    <t>CONFORME PROJETO DE IMPLANTAÇÃO</t>
  </si>
  <si>
    <t>6.2</t>
  </si>
  <si>
    <t>PAVIMENTAÇÕES</t>
  </si>
  <si>
    <t>6.2.1</t>
  </si>
  <si>
    <t>6.2.2</t>
  </si>
  <si>
    <t xml:space="preserve">Meio-fio pré-moldado de concreto simples </t>
  </si>
  <si>
    <t>Pavimentação em paralelepípedo granítico</t>
  </si>
  <si>
    <t>PERIMETRO</t>
  </si>
  <si>
    <t>6.3</t>
  </si>
  <si>
    <t>6.3.1</t>
  </si>
  <si>
    <t>6.3.2</t>
  </si>
  <si>
    <t>MURETAS E GUARDA CORPO</t>
  </si>
  <si>
    <t>Mureta em alvenaria bloco cerâmico</t>
  </si>
  <si>
    <t>6.5</t>
  </si>
  <si>
    <t>MOBILIARIOS</t>
  </si>
  <si>
    <t>6.5.1</t>
  </si>
  <si>
    <t>6.5.2</t>
  </si>
  <si>
    <t>UNIDADE</t>
  </si>
  <si>
    <t>Banco de concreto com encosto largura = 30cm</t>
  </si>
  <si>
    <t>QUADRA DE AREIA</t>
  </si>
  <si>
    <t>6.6</t>
  </si>
  <si>
    <t>PAISAGISMO</t>
  </si>
  <si>
    <t>Grama esmeralda em placas, fornecimento e plantio</t>
  </si>
  <si>
    <t>6.7</t>
  </si>
  <si>
    <t>6.7.1</t>
  </si>
  <si>
    <t>Alambrado com tela de arame galvanizado fio 12 bwg</t>
  </si>
  <si>
    <t>6.6.1</t>
  </si>
  <si>
    <t>6.6.2</t>
  </si>
  <si>
    <t>6.6.3</t>
  </si>
  <si>
    <t>Pintura de acabamento com lixamento, aplicação de 01 demão de tinta à base dezarcão e 02 demãos de tinta esmalte</t>
  </si>
  <si>
    <t>Pintura para exteriores, sobre paredes</t>
  </si>
  <si>
    <t>PESO</t>
  </si>
  <si>
    <t>2.4</t>
  </si>
  <si>
    <t>2.4.1</t>
  </si>
  <si>
    <t>2.4.2</t>
  </si>
  <si>
    <t>2.4.3</t>
  </si>
  <si>
    <t>2.4.5</t>
  </si>
  <si>
    <t>2.4.4</t>
  </si>
  <si>
    <t>2.5.1.2</t>
  </si>
  <si>
    <t>2.5</t>
  </si>
  <si>
    <t>2.5.1</t>
  </si>
  <si>
    <t>2.5.1.3</t>
  </si>
  <si>
    <t>2.6</t>
  </si>
  <si>
    <t>2.7</t>
  </si>
  <si>
    <t>2.8</t>
  </si>
  <si>
    <t>2.9</t>
  </si>
  <si>
    <t>2.9.1</t>
  </si>
  <si>
    <t>2.9.2</t>
  </si>
  <si>
    <t xml:space="preserve">Vaso sanitário sifonado com caixa acoplada louça branca </t>
  </si>
  <si>
    <t>Lavatório com bancada em granito cinza andorinha</t>
  </si>
  <si>
    <t>Vaso sanitário convencional, adaptado p/ deficiente físico</t>
  </si>
  <si>
    <t>Lavatório louça de canto</t>
  </si>
  <si>
    <t>Torneira cromada de mesa</t>
  </si>
  <si>
    <t>Barra de apoio, reta, fixa, em aço inox, l=40cm</t>
  </si>
  <si>
    <t>Barra de apoio, reta, fixa, em aço inox, l=60cm</t>
  </si>
  <si>
    <t>Barra de apoio, reta, fixa, em aço inox, l=70cm</t>
  </si>
  <si>
    <t>Barra de apoio, reta, fixa, em aço inox, l=80cm,</t>
  </si>
  <si>
    <t>Porta toalha</t>
  </si>
  <si>
    <t xml:space="preserve">Porta sabão liquido </t>
  </si>
  <si>
    <t>2.10</t>
  </si>
  <si>
    <t>2.10.1</t>
  </si>
  <si>
    <t>JA1</t>
  </si>
  <si>
    <t>J2</t>
  </si>
  <si>
    <t>REVESTIMENTOS - PISO</t>
  </si>
  <si>
    <t>acessos</t>
  </si>
  <si>
    <t>banheiro masc.</t>
  </si>
  <si>
    <t>banheiro fem.</t>
  </si>
  <si>
    <t>wc pne</t>
  </si>
  <si>
    <t>2.12</t>
  </si>
  <si>
    <t>2.12.1</t>
  </si>
  <si>
    <t>2.12.4</t>
  </si>
  <si>
    <t>2.12.2</t>
  </si>
  <si>
    <t>2.12.3</t>
  </si>
  <si>
    <t>2.13.1</t>
  </si>
  <si>
    <t>2.13</t>
  </si>
  <si>
    <t>cobogó</t>
  </si>
  <si>
    <t>2.11</t>
  </si>
  <si>
    <t>2.11.1</t>
  </si>
  <si>
    <t>ADMINISTRAÇÃO E CANTEIRO DE OBRAS</t>
  </si>
  <si>
    <t>1.1</t>
  </si>
  <si>
    <t>1.2</t>
  </si>
  <si>
    <t>1.2.1</t>
  </si>
  <si>
    <t>1.2.2</t>
  </si>
  <si>
    <t>1.2.3</t>
  </si>
  <si>
    <t>1.2.4</t>
  </si>
  <si>
    <t>1.2.5</t>
  </si>
  <si>
    <t>Instalação provisória de energia elétrica</t>
  </si>
  <si>
    <t>Barracão para escritório de obra porte pequeno s=25,41m²</t>
  </si>
  <si>
    <t>Barracão fechado porte pequeno para depósito de cimento e almoxarifado (s=38,72 m²)</t>
  </si>
  <si>
    <t>1.3</t>
  </si>
  <si>
    <t>1.3.1</t>
  </si>
  <si>
    <t>1.3.2</t>
  </si>
  <si>
    <t xml:space="preserve">Frete: Areia media </t>
  </si>
  <si>
    <t xml:space="preserve">Frete: Areia grossa </t>
  </si>
  <si>
    <t xml:space="preserve">Frete: Pedra britada n. 0, ou pedrisco (4,8 a 9,5 mm) </t>
  </si>
  <si>
    <t>Frete: Pedra britada n. 1 (9,5 a 19 mm)</t>
  </si>
  <si>
    <t>Frete: Pedra britada n. 2 (19 a 38 mm)</t>
  </si>
  <si>
    <t xml:space="preserve">Frete: Pedra britada n. 3 (38 a 50 mm) </t>
  </si>
  <si>
    <t xml:space="preserve">Frete: Pedra de mao ou pedra rachao </t>
  </si>
  <si>
    <t>Equipe Dirigente</t>
  </si>
  <si>
    <t>Manutenção do Canteiro</t>
  </si>
  <si>
    <t>Equipamentos de Apoio à Produção</t>
  </si>
  <si>
    <t>ARMAÇÃO DE LAJE, AÇO CA-50 DE 6,3 MM</t>
  </si>
  <si>
    <t>15,20*30,00</t>
  </si>
  <si>
    <t>36,01-(12,64*0,05)-5,33-(11,98*0,05)-3,57</t>
  </si>
  <si>
    <t>(36,01-25,88)*1,5</t>
  </si>
  <si>
    <t>(19,76-13,78)*1,5</t>
  </si>
  <si>
    <t>8,97*30</t>
  </si>
  <si>
    <t>19,76-(7,87*0,05)-2,59-(5,69*0,05)-2,71</t>
  </si>
  <si>
    <t xml:space="preserve">paredes </t>
  </si>
  <si>
    <t>Elemento vazado de cerâmica (cobogó)</t>
  </si>
  <si>
    <t>reservatório</t>
  </si>
  <si>
    <t>estacionamento/pracinha</t>
  </si>
  <si>
    <t>5.3</t>
  </si>
  <si>
    <t>MURETA</t>
  </si>
  <si>
    <t>5.3.1</t>
  </si>
  <si>
    <t>5.3.2</t>
  </si>
  <si>
    <t>Guarda-corpo em tubo de aço galvanizado de 0,65m de altura</t>
  </si>
  <si>
    <t>MOBILIÁRIO URBANO EM ALVENARIA E CONCRETO</t>
  </si>
  <si>
    <t>5.4</t>
  </si>
  <si>
    <t>5.4.1</t>
  </si>
  <si>
    <t>5.4.2</t>
  </si>
  <si>
    <t>5.4.3</t>
  </si>
  <si>
    <t>5.4.4</t>
  </si>
  <si>
    <t>5.4.5</t>
  </si>
  <si>
    <t>5.5</t>
  </si>
  <si>
    <t>5.5.1</t>
  </si>
  <si>
    <t>Piso em concreto desempolado</t>
  </si>
  <si>
    <t>CONFORME PROJETO ARQUITETONICO</t>
  </si>
  <si>
    <t>5.6</t>
  </si>
  <si>
    <t>5.6.1</t>
  </si>
  <si>
    <t>PINTURA</t>
  </si>
  <si>
    <t>Pintura guarda-corpo</t>
  </si>
  <si>
    <t>Pintura de piso com tinta acrílica</t>
  </si>
  <si>
    <t>mureta</t>
  </si>
  <si>
    <t>C = PI x DE</t>
  </si>
  <si>
    <t>tubo 2"</t>
  </si>
  <si>
    <t>tubo 3/4"</t>
  </si>
  <si>
    <t>tubo 1 1/4"</t>
  </si>
  <si>
    <t>mm para m</t>
  </si>
  <si>
    <t>56,98m de guarda- corpo / 0,10m = 570 barras</t>
  </si>
  <si>
    <t>0,33m de altura da barra x 0,063m = 0,021m²</t>
  </si>
  <si>
    <t>570 barras x 0,021m² = 11,85m²</t>
  </si>
  <si>
    <t xml:space="preserve">circunferencia </t>
  </si>
  <si>
    <t>2 barras x 56,98m de guarda corpo x 0,100m = 11,40m²</t>
  </si>
  <si>
    <t>56,98m de guarda -corpo x 0,157m = 8,95m²</t>
  </si>
  <si>
    <t>56,98m / 2 = 29 peças</t>
  </si>
  <si>
    <t>29 peças x ( 0,65m de altura x 0,157m) = 2,96m²</t>
  </si>
  <si>
    <t>5.7</t>
  </si>
  <si>
    <t>5.7.1</t>
  </si>
  <si>
    <t xml:space="preserve">Lixeira </t>
  </si>
  <si>
    <t>5.7.2</t>
  </si>
  <si>
    <t>Limpeza geral</t>
  </si>
  <si>
    <t>Lixeira</t>
  </si>
  <si>
    <t>Planta - Ixora rei vermelha</t>
  </si>
  <si>
    <t xml:space="preserve">Plantio de árvore ornamental </t>
  </si>
  <si>
    <t>10 + 13</t>
  </si>
  <si>
    <t>20 + 16</t>
  </si>
  <si>
    <t>BANCO DE ALVENARIA</t>
  </si>
  <si>
    <t>Pintura</t>
  </si>
  <si>
    <t>Reboco ou emboço externo</t>
  </si>
  <si>
    <t>Locação convencional de obra</t>
  </si>
  <si>
    <t>Regularização e compactação de subleito</t>
  </si>
  <si>
    <t>Dreno espinha de peixe (seção (0,40 x 0,40 m)</t>
  </si>
  <si>
    <t>Colchão de areia</t>
  </si>
  <si>
    <t>Portao em tela arame galvanizado</t>
  </si>
  <si>
    <t>Rede para volei</t>
  </si>
  <si>
    <t>Poste oficial para volei</t>
  </si>
  <si>
    <t>Fita de marcação de quadra</t>
  </si>
  <si>
    <t>pista de caminhada</t>
  </si>
  <si>
    <t>área para eventos e passeio do  estacionamento</t>
  </si>
  <si>
    <t>pracinha - estacionamento</t>
  </si>
  <si>
    <t>Rampa padrão para acesso de deficientes</t>
  </si>
  <si>
    <t>Execução de pavimento com aplicação de concreto asfáltico</t>
  </si>
  <si>
    <t xml:space="preserve">Transporte com caminhão </t>
  </si>
  <si>
    <t>ESPESSURA</t>
  </si>
  <si>
    <t>6.1</t>
  </si>
  <si>
    <t>6.1.1</t>
  </si>
  <si>
    <t>6.1.1.1</t>
  </si>
  <si>
    <t>EM CONCRETO</t>
  </si>
  <si>
    <t>6.1.1.2</t>
  </si>
  <si>
    <t>6.1.3</t>
  </si>
  <si>
    <t>6.1.3.1</t>
  </si>
  <si>
    <t>ASFALTO</t>
  </si>
  <si>
    <t>6.1.2</t>
  </si>
  <si>
    <t>EM PARALELEPÍPEDO</t>
  </si>
  <si>
    <t>6.1.2.1</t>
  </si>
  <si>
    <t>Demarcação de pavimentos com pintura</t>
  </si>
  <si>
    <t>passeio pracinha</t>
  </si>
  <si>
    <t>área dos quiosques</t>
  </si>
  <si>
    <t>praça de eventos</t>
  </si>
  <si>
    <t>passeio interno</t>
  </si>
  <si>
    <t>society</t>
  </si>
  <si>
    <t>Junta de dilatação</t>
  </si>
  <si>
    <t>6.1.1.3</t>
  </si>
  <si>
    <t>praça da passarela</t>
  </si>
  <si>
    <t>Se usar juntas a cada 2,0 m</t>
  </si>
  <si>
    <t>6.1.1.5</t>
  </si>
  <si>
    <t>6.1.1.7</t>
  </si>
  <si>
    <t>6.1.1.8</t>
  </si>
  <si>
    <t>Pintura de meio fio (caiação)</t>
  </si>
  <si>
    <t>canteiros existentes lado esquerdo</t>
  </si>
  <si>
    <t>canteiros existentes lado direito</t>
  </si>
  <si>
    <t>canteiros novos lado esquerdo</t>
  </si>
  <si>
    <t>estacionamento lado esquerdo</t>
  </si>
  <si>
    <t>avenida</t>
  </si>
  <si>
    <t>entrada para praça de eventos/rotula</t>
  </si>
  <si>
    <t>6.5.3</t>
  </si>
  <si>
    <t>6.4</t>
  </si>
  <si>
    <t>6.4.1</t>
  </si>
  <si>
    <t>6.4.2</t>
  </si>
  <si>
    <t>6.4.3</t>
  </si>
  <si>
    <t xml:space="preserve">Escavação manual de vala ou cava </t>
  </si>
  <si>
    <t>DRENAGEM</t>
  </si>
  <si>
    <t>6.8</t>
  </si>
  <si>
    <t>3.1.</t>
  </si>
  <si>
    <t>2.1.5</t>
  </si>
  <si>
    <t>1.2.6</t>
  </si>
  <si>
    <t>Placa de obra em chapa aço galvanizado</t>
  </si>
  <si>
    <t>Placa de obra em lona com impressão digital</t>
  </si>
  <si>
    <t>Tapume com telha aluminio</t>
  </si>
  <si>
    <t>1.2.7</t>
  </si>
  <si>
    <t>SERVIÇOS PRELIMINARES</t>
  </si>
  <si>
    <t>1.1.1</t>
  </si>
  <si>
    <t>1.1.2</t>
  </si>
  <si>
    <t>1.1.3</t>
  </si>
  <si>
    <t>ELEVAÇÃO DE PAREDES E DIVISÓRIAS</t>
  </si>
  <si>
    <t>Aluguel de banheiro químico, com 03 limpezas semanais</t>
  </si>
  <si>
    <t>mês</t>
  </si>
  <si>
    <t>Mureta em alvenaria, chapiscada e rebocada, executado sobre estrutura</t>
  </si>
  <si>
    <t>1.4</t>
  </si>
  <si>
    <t>Junta de dilatação com brita 2</t>
  </si>
  <si>
    <t xml:space="preserve">via de acesso </t>
  </si>
  <si>
    <t>fundo praça de eventos</t>
  </si>
  <si>
    <t>Pavimento em concreto armado fck=25mpa</t>
  </si>
  <si>
    <t>estacionamentos</t>
  </si>
  <si>
    <t>MOVIMENTO DE TERRA</t>
  </si>
  <si>
    <t>RESERVATÓRIO SUPERIOR</t>
  </si>
  <si>
    <t>este levatamento de quantitativo corresponde a 1 (um) Píer</t>
  </si>
  <si>
    <t xml:space="preserve">Regularização manual e compactação </t>
  </si>
  <si>
    <t>Camada separadora piso de concreto ou laje sobre solo, em lona plástica.</t>
  </si>
  <si>
    <t>Piso em concreto simples desempolado</t>
  </si>
  <si>
    <t>Reaterro</t>
  </si>
  <si>
    <t>perimetro total: meio-fio exixtente + meio-fio novos</t>
  </si>
  <si>
    <t>6.1.1.4</t>
  </si>
  <si>
    <t>6.1.1.6</t>
  </si>
  <si>
    <t>6.1.4</t>
  </si>
  <si>
    <t>6.1.4.1</t>
  </si>
  <si>
    <t>6.1.4.2</t>
  </si>
  <si>
    <t>6.1.4.3</t>
  </si>
  <si>
    <t>6.1.4.4</t>
  </si>
  <si>
    <t>Execução de pintura asfáltica de ligação</t>
  </si>
  <si>
    <t xml:space="preserve">Carga de mistura asfáltica </t>
  </si>
  <si>
    <t>(104,42 x 2,40) + (0,0004 x 3480,56)</t>
  </si>
  <si>
    <t>252,00t x 30km</t>
  </si>
  <si>
    <t>PASSARELA</t>
  </si>
  <si>
    <t xml:space="preserve">Laje pré-fabricada </t>
  </si>
  <si>
    <t>passarela</t>
  </si>
  <si>
    <t>6.2.3</t>
  </si>
  <si>
    <t xml:space="preserve">Junta de dilatação </t>
  </si>
  <si>
    <t>6.2.4</t>
  </si>
  <si>
    <t>6.2.5</t>
  </si>
  <si>
    <t>Guarda-corpo em tubo de aço galvanizado</t>
  </si>
  <si>
    <t>6.7.2</t>
  </si>
  <si>
    <t>6.7.3</t>
  </si>
  <si>
    <t>6.8.1</t>
  </si>
  <si>
    <t>6.9</t>
  </si>
  <si>
    <t>Pintura da mureta</t>
  </si>
  <si>
    <t>Pintura de acabamento superfcie metálica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</si>
  <si>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</si>
  <si>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</si>
  <si>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</si>
  <si>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</si>
  <si>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</si>
  <si>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</si>
  <si>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</si>
  <si>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</si>
  <si>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</si>
  <si>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</si>
  <si>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</si>
  <si>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</si>
  <si>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</si>
  <si>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2.11.2</t>
  </si>
  <si>
    <t>2.11.3</t>
  </si>
  <si>
    <t>2.11.4</t>
  </si>
  <si>
    <t>2.12.5</t>
  </si>
  <si>
    <t>2.12.6</t>
  </si>
  <si>
    <t>2.12.7</t>
  </si>
  <si>
    <t>3.8.1</t>
  </si>
  <si>
    <t>3.8.2</t>
  </si>
  <si>
    <t>3.8.3</t>
  </si>
  <si>
    <t>3.8.4</t>
  </si>
  <si>
    <t>3.8.5</t>
  </si>
  <si>
    <t>3.8.6</t>
  </si>
  <si>
    <t>3.8.7</t>
  </si>
  <si>
    <t>3.11.2</t>
  </si>
  <si>
    <t>3.11.3</t>
  </si>
  <si>
    <t>3.11.4</t>
  </si>
  <si>
    <t>3.11.5</t>
  </si>
  <si>
    <t>3.1.23</t>
  </si>
  <si>
    <t>3.12.6</t>
  </si>
  <si>
    <t>3.12.7</t>
  </si>
  <si>
    <t>3.12.8</t>
  </si>
  <si>
    <t>3.14.1.1</t>
  </si>
  <si>
    <t>3.14.1.2</t>
  </si>
  <si>
    <t>3.14.1.3</t>
  </si>
  <si>
    <t>3.14.1.4</t>
  </si>
  <si>
    <t>3.14.1.5</t>
  </si>
  <si>
    <t>3.14.1.6</t>
  </si>
  <si>
    <t>3.14.2.1</t>
  </si>
  <si>
    <t>3.14.2.2</t>
  </si>
  <si>
    <t>3.14.2.3</t>
  </si>
  <si>
    <t>3.14.2.4</t>
  </si>
  <si>
    <t>3.14.2.5</t>
  </si>
  <si>
    <t>3.14.2.6</t>
  </si>
  <si>
    <t>3.14.2.7</t>
  </si>
  <si>
    <t>3.14.3.1</t>
  </si>
  <si>
    <t>3.14.3.2</t>
  </si>
  <si>
    <t>3.14.3.4</t>
  </si>
  <si>
    <t>3.14.3.3</t>
  </si>
  <si>
    <t>FUNDAÇÕES</t>
  </si>
  <si>
    <t>5.3.3</t>
  </si>
  <si>
    <t>5.3.4</t>
  </si>
  <si>
    <t>5.5.2</t>
  </si>
  <si>
    <t>5.5.3</t>
  </si>
  <si>
    <t>5.5.4</t>
  </si>
  <si>
    <t>5.5.5</t>
  </si>
  <si>
    <t>p/ cada 1,00m² há 1,00m de junta</t>
  </si>
  <si>
    <t>5.8</t>
  </si>
  <si>
    <t>5.8.1</t>
  </si>
  <si>
    <t>5.8.2</t>
  </si>
  <si>
    <t>Alvenaria pedra calcárea</t>
  </si>
  <si>
    <t>escavação - volume de alvenaria</t>
  </si>
  <si>
    <t xml:space="preserve">Muro em alvenaria bloco cerâmico </t>
  </si>
  <si>
    <t>MURO</t>
  </si>
  <si>
    <t>Guarda-corpo</t>
  </si>
  <si>
    <t>940,00m total de guarda-corpo</t>
  </si>
  <si>
    <t>940,00m de guarda- corpo / 0,10m = 9.400,00 barras</t>
  </si>
  <si>
    <t>9.400,00 barras x 0,021m² = 197,40m²</t>
  </si>
  <si>
    <t>2 barras x 940,00m de guarda corpo x 0,100m = 188,00m²</t>
  </si>
  <si>
    <t>940,00m de guarda -corpo x 0,157m = 147,58m²</t>
  </si>
  <si>
    <t>940,00m / 2 = 470 peças</t>
  </si>
  <si>
    <t>470 peças x ( 0,65m de altura x 0,157m) = 47,96m²</t>
  </si>
  <si>
    <t>Caixa de passagem</t>
  </si>
  <si>
    <t>Fornecimento e assentamento de tubo de concreto simples CS d=0,20 m</t>
  </si>
  <si>
    <t>348,80m de guarda -corpo x 0,157m = 54,76m²</t>
  </si>
  <si>
    <t>MURETA DA QUADRA -CONFORME PROJETO ARQUITETÔNICO</t>
  </si>
  <si>
    <t>Aterro de caixão de ediificação</t>
  </si>
  <si>
    <t>PROFUNDIDADE</t>
  </si>
  <si>
    <t>área society/ vestiario / banheiro</t>
  </si>
  <si>
    <t>6.1.1.9</t>
  </si>
  <si>
    <t>6.8.2</t>
  </si>
  <si>
    <t>6.8.3</t>
  </si>
  <si>
    <t>Reaterro manual de valas</t>
  </si>
  <si>
    <t>Canaleta de drenagem em concreto</t>
  </si>
  <si>
    <t xml:space="preserve">Canaleta meia cana pré-moldada </t>
  </si>
  <si>
    <t>Boca de lobo com grelha de concreto tipo 1 - 0.70 x 0.40 m</t>
  </si>
  <si>
    <t>Fornecimento e assentamento de tubo de concreto armado ca1 d=0,80 m</t>
  </si>
  <si>
    <t>Ponta de ala em concreto ciclópico, para tubos de concreto (simples) d=0.80 m</t>
  </si>
  <si>
    <t>Dissipador de energia tipo des 01</t>
  </si>
  <si>
    <t>escavação - diametro (tubo/canaleta)</t>
  </si>
  <si>
    <t>6.9.1</t>
  </si>
  <si>
    <t>Marco inaugural</t>
  </si>
  <si>
    <t>Pintura de acabamento em rochas</t>
  </si>
  <si>
    <t xml:space="preserve">área </t>
  </si>
  <si>
    <t>quantidade</t>
  </si>
  <si>
    <t>CONFORME PROJETO DE REQUALIFICAÇÃO</t>
  </si>
  <si>
    <t>MURETA - CONFORME PROJETO ARQUITETÔNICO</t>
  </si>
  <si>
    <t>REQUALIFICAÇÃO DA ORLA DE MOITA BONITA/SE.</t>
  </si>
  <si>
    <t>Concreto magro para lastro</t>
  </si>
  <si>
    <t>ALVENARIA DE PEDRA</t>
  </si>
  <si>
    <t>pilares</t>
  </si>
  <si>
    <t>ESCAVAÇÃO - VOLUMES DE FUNDAÇÕES</t>
  </si>
  <si>
    <t>Alvenaria pedra calcárea argamassada</t>
  </si>
  <si>
    <t>4.2.1.1</t>
  </si>
  <si>
    <t>CONCRETO FCK = 40MPA</t>
  </si>
  <si>
    <t>157,75-44,28-(140,00*0,05)-4,70-12,22</t>
  </si>
  <si>
    <t>(157,75-89,55)*1,5</t>
  </si>
  <si>
    <t>102,30*30,00</t>
  </si>
  <si>
    <t>4.2.1.7</t>
  </si>
  <si>
    <t>4.2.1.8</t>
  </si>
  <si>
    <t>BE1</t>
  </si>
  <si>
    <t>BE2</t>
  </si>
  <si>
    <t>BE3</t>
  </si>
  <si>
    <t>BE4</t>
  </si>
  <si>
    <t>BE5</t>
  </si>
  <si>
    <t>Alvenaria de blocos de concreto estrutural 14x19x39 cm</t>
  </si>
  <si>
    <t>Alvenaria bloco concreto estrutural 19x19x39cm</t>
  </si>
  <si>
    <t>4.3.2</t>
  </si>
  <si>
    <t>Fechamento entre pilares</t>
  </si>
  <si>
    <t>Fechamento frontal</t>
  </si>
  <si>
    <t>Cinta de amarração</t>
  </si>
  <si>
    <t>Laje pré moldada</t>
  </si>
  <si>
    <t>Mureta lateral</t>
  </si>
  <si>
    <t>Enchimento de bloco com concreto</t>
  </si>
  <si>
    <t>degraus auxiliares</t>
  </si>
  <si>
    <t>Bloco 14x19x39</t>
  </si>
  <si>
    <t>Bloco 19x19x39</t>
  </si>
  <si>
    <t>221,61×12,5=2.770,13≈2.770 blocos</t>
  </si>
  <si>
    <t>129,71×12,5=1.621,38≈1.621 blocos</t>
  </si>
  <si>
    <t>Bloco 14 → 0,009 m³/bloco</t>
  </si>
  <si>
    <t>Bloco 19 → 0,0135 m³/bloco</t>
  </si>
  <si>
    <t>1.621×0,009=14,59m3</t>
  </si>
  <si>
    <t>2.770×0,0135=37,40m3</t>
  </si>
  <si>
    <t>4.3.3</t>
  </si>
  <si>
    <t>Paredes externas</t>
  </si>
  <si>
    <t>Assento/laje</t>
  </si>
  <si>
    <t>4.2.3</t>
  </si>
  <si>
    <t>4.2.3.1</t>
  </si>
  <si>
    <t>4.2.3.2</t>
  </si>
  <si>
    <t>4.6</t>
  </si>
  <si>
    <t>4.6.1</t>
  </si>
  <si>
    <t>SERVÇOS FINAIS</t>
  </si>
  <si>
    <t>4.6.2</t>
  </si>
  <si>
    <t>4.1.5</t>
  </si>
  <si>
    <t>Locação de construção de edificação</t>
  </si>
  <si>
    <t>Locação de serviços de pavimentação</t>
  </si>
  <si>
    <t xml:space="preserve">área total </t>
  </si>
  <si>
    <t>6.1.1.10</t>
  </si>
  <si>
    <t>4.5.2</t>
  </si>
  <si>
    <t>tubo 1 1/2"</t>
  </si>
  <si>
    <t>7,80m total de guarda-corpo</t>
  </si>
  <si>
    <t>1,33 um/m x 0,12m x 1,10 = 0,175m²</t>
  </si>
  <si>
    <t>3 x 0,12 x 7,80m = 2,81m²</t>
  </si>
  <si>
    <t>7,80m de guarda -corpo x 0,157m = 1,22m²</t>
  </si>
  <si>
    <t>Mureta em alvenaria, chapiscada e rebocada, executado sobre alvanaria de pedra</t>
  </si>
  <si>
    <t>% medida proporcional, quantidade que não ultrapasse 5% do valor da obra</t>
  </si>
  <si>
    <t>FRETE DE AGREGADOS</t>
  </si>
  <si>
    <t>tkm</t>
  </si>
  <si>
    <t>MURO - CONFORME PROJETO ARQUITETÔNICO</t>
  </si>
  <si>
    <t>6.4.4</t>
  </si>
  <si>
    <t>6.4.5</t>
  </si>
  <si>
    <t>canaleta</t>
  </si>
  <si>
    <t>tubulação</t>
  </si>
  <si>
    <t>píer</t>
  </si>
  <si>
    <t>Caixa enterrada em alvenaria com blocos de concreto, 1x1x0,6 m para rede de drenagem</t>
  </si>
  <si>
    <t>Caixa com grelha em alvenaria com tijolos cerâmicos maciços 0,5x1x1 m</t>
  </si>
  <si>
    <t>Fornecimento e assentamento de tubo de concreto armado ca1 d=0,60 m</t>
  </si>
  <si>
    <t>312,68 - (4,20+99,72+119,32)m³</t>
  </si>
  <si>
    <t>REQUALIFICAÇÃO</t>
  </si>
  <si>
    <t>Impermeabilização c/ manta asfáltica 4mm</t>
  </si>
  <si>
    <t>SINALIZAÇÃO HORIZONTAL E VERTICAL</t>
  </si>
  <si>
    <t>6.1.2.2</t>
  </si>
  <si>
    <t>Placa de sinalização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</si>
  <si>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</si>
  <si>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</si>
  <si>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</si>
  <si>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</si>
  <si>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</si>
  <si>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</si>
  <si>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</si>
  <si>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</si>
  <si>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</si>
  <si>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6.5.13</t>
  </si>
  <si>
    <t>6.5.14</t>
  </si>
  <si>
    <t>6.6.3.1</t>
  </si>
  <si>
    <t>6.6.3.2</t>
  </si>
  <si>
    <t>6..63.3</t>
  </si>
  <si>
    <t>6..63.4</t>
  </si>
  <si>
    <t>6.6.3.5</t>
  </si>
  <si>
    <t>6.6.3.6</t>
  </si>
  <si>
    <t>6.8.4</t>
  </si>
  <si>
    <t>6.8.5</t>
  </si>
  <si>
    <t>6.8.6</t>
  </si>
  <si>
    <t>6.8.7</t>
  </si>
  <si>
    <t>6.8.8</t>
  </si>
  <si>
    <t>6.8.9</t>
  </si>
  <si>
    <t>6.8.10</t>
  </si>
  <si>
    <t>6.8.11</t>
  </si>
  <si>
    <t>6.4.6</t>
  </si>
  <si>
    <t>6.4.7</t>
  </si>
  <si>
    <t>PÍER (SERÃO EXECUTADOS 2 PÍERES)</t>
  </si>
  <si>
    <t>DEMOLIÇÕES E REMOÇÕES</t>
  </si>
  <si>
    <t>Demolição de piso em concreto</t>
  </si>
  <si>
    <t>Demolição de pedra portuguesa</t>
  </si>
  <si>
    <t>Remoção de estrutura metálica chumbada em concreto (alambrado, guarda-corpo)</t>
  </si>
  <si>
    <t xml:space="preserve">Ligação Predial de Água </t>
  </si>
  <si>
    <t>1.2.8</t>
  </si>
  <si>
    <t>DESMOBILIZAÇÃO</t>
  </si>
  <si>
    <t>1.4.2</t>
  </si>
  <si>
    <t>1.4.1</t>
  </si>
  <si>
    <t xml:space="preserve">Transporte com caminhão, dmt até 30km </t>
  </si>
  <si>
    <t>MOBILIZAÇÃO</t>
  </si>
  <si>
    <t xml:space="preserve">Transporte com caminhão, dmt excedente a 30km </t>
  </si>
  <si>
    <t>1.5</t>
  </si>
  <si>
    <t>Demolição de meio-fio granítico ou pre-moldado</t>
  </si>
  <si>
    <t>Remoção de piso de madeira (assoalho e barrote)</t>
  </si>
  <si>
    <t>Demolição de pavimentação em paralelepípedo</t>
  </si>
  <si>
    <t>fundo/lado sotciety</t>
  </si>
  <si>
    <t>guarda-corpo</t>
  </si>
  <si>
    <t>Pier 01/principal</t>
  </si>
  <si>
    <t>Pier 02/meio</t>
  </si>
  <si>
    <t>Pier 03/canto</t>
  </si>
  <si>
    <t>Passarela</t>
  </si>
  <si>
    <t>1.5.1</t>
  </si>
  <si>
    <t>1.5.2</t>
  </si>
  <si>
    <t>passeio frontal/avenida</t>
  </si>
  <si>
    <t>canteiro superior</t>
  </si>
  <si>
    <t>lateral/fundo</t>
  </si>
  <si>
    <t>(255,00m*3,00m)/2</t>
  </si>
  <si>
    <t>fundo</t>
  </si>
  <si>
    <t>(215,00m*3,50m)/2</t>
  </si>
  <si>
    <t>1888,97/2</t>
  </si>
  <si>
    <t>1.5.3</t>
  </si>
  <si>
    <t>Demolição de piso em pedra calcárea (São Thome)</t>
  </si>
  <si>
    <t>passeio frontal (avenida)</t>
  </si>
  <si>
    <t>1.5.4</t>
  </si>
  <si>
    <t>1.5.5</t>
  </si>
  <si>
    <t>1.5.6</t>
  </si>
  <si>
    <t>ARMAÇÃO DE LAJE, AÇO CA-50 DE 8 MM</t>
  </si>
  <si>
    <t>ARMAÇÃO DE LAJE, AÇO CA-50 DE 10 MM</t>
  </si>
  <si>
    <t>2.2.5.2</t>
  </si>
  <si>
    <t>2.2.5.3</t>
  </si>
  <si>
    <t>2.2.5.4</t>
  </si>
  <si>
    <t>2.2.5.5</t>
  </si>
  <si>
    <t>2.2.5.6</t>
  </si>
  <si>
    <t>2.2.5.7</t>
  </si>
  <si>
    <t>2.2.2.8</t>
  </si>
  <si>
    <t>ARMAÇÃO DE LAJE, AÇO CA-50 DE 12,5 MM</t>
  </si>
  <si>
    <t>arcos</t>
  </si>
  <si>
    <t>1.5.7</t>
  </si>
  <si>
    <t>Demolição de alvenaria</t>
  </si>
  <si>
    <t>Mureta</t>
  </si>
  <si>
    <t>1.5.8</t>
  </si>
  <si>
    <t>1.5.9</t>
  </si>
  <si>
    <t>1.5.10</t>
  </si>
  <si>
    <t>1.5.11</t>
  </si>
  <si>
    <t>Remoção de banco de concreto</t>
  </si>
  <si>
    <t>Remoção de poste de concreto</t>
  </si>
  <si>
    <t>Remoção de poste de ferro</t>
  </si>
  <si>
    <t>1.6</t>
  </si>
  <si>
    <t>1.7</t>
  </si>
  <si>
    <t>1.7.1</t>
  </si>
  <si>
    <t>1.7.1.1</t>
  </si>
  <si>
    <t>1.7.2</t>
  </si>
  <si>
    <t>1.7.2.1</t>
  </si>
  <si>
    <t>1.7.3</t>
  </si>
  <si>
    <t>1.7.3.1</t>
  </si>
  <si>
    <t>1.7.4</t>
  </si>
  <si>
    <t>1.7.4.1</t>
  </si>
  <si>
    <t>1.7.5</t>
  </si>
  <si>
    <t>1.7.5.1</t>
  </si>
  <si>
    <t>1.7.6</t>
  </si>
  <si>
    <t>1.7.6.1</t>
  </si>
  <si>
    <t>1.7.7</t>
  </si>
  <si>
    <t>1.7.7.1</t>
  </si>
  <si>
    <t xml:space="preserve">Frete: Areia fina </t>
  </si>
  <si>
    <t>Transporte</t>
  </si>
  <si>
    <t>1.7.8</t>
  </si>
  <si>
    <t>1.7.8.1</t>
  </si>
  <si>
    <t>COLETA E TRANSPORTE DE ENTULHO</t>
  </si>
  <si>
    <t>1.6.1</t>
  </si>
  <si>
    <t>1.6.2</t>
  </si>
  <si>
    <t>1.6.3</t>
  </si>
  <si>
    <t>Coleta e carga manuais de entulho</t>
  </si>
  <si>
    <t>meio-fio</t>
  </si>
  <si>
    <t>madeira</t>
  </si>
  <si>
    <t>piso concreto</t>
  </si>
  <si>
    <t>pedra portuguesa</t>
  </si>
  <si>
    <t>pedra são thome</t>
  </si>
  <si>
    <t>paralelepípedo</t>
  </si>
  <si>
    <t>alvenaria</t>
  </si>
  <si>
    <t xml:space="preserve">volume </t>
  </si>
  <si>
    <t>densidade (t/m³)</t>
  </si>
  <si>
    <t>tonelada</t>
  </si>
  <si>
    <t>km</t>
  </si>
  <si>
    <t>Descarte de resíduos da construção civil em área licenciada</t>
  </si>
  <si>
    <t>1.6.4</t>
  </si>
  <si>
    <t>MURETA - via principal AV Euclides Paes Mendonça</t>
  </si>
  <si>
    <t>Guarda-corpo em tubos de aço galvanizado</t>
  </si>
  <si>
    <t xml:space="preserve">CONTENÇÃO </t>
  </si>
  <si>
    <t>39,82 - 29,87</t>
  </si>
  <si>
    <t>6.3.1.1</t>
  </si>
  <si>
    <t>6.3.1.2</t>
  </si>
  <si>
    <t>6.3.1.3</t>
  </si>
  <si>
    <t>6.3.1.4</t>
  </si>
  <si>
    <t>ÁREA DOS BANHEIROS E VESTIÁRIOS DO CAMPO SOCIETY</t>
  </si>
  <si>
    <t>6.3.2.1</t>
  </si>
  <si>
    <t>6.3.2.2</t>
  </si>
  <si>
    <t>6.3.2.3</t>
  </si>
  <si>
    <t>6.3.2.4</t>
  </si>
  <si>
    <t>6.3.2.5</t>
  </si>
  <si>
    <t>DO TALUDE (AVENIDA EUCLIDES PAES MENDONÇA)</t>
  </si>
  <si>
    <t>Escavação</t>
  </si>
  <si>
    <t>453,22 - 245,10</t>
  </si>
  <si>
    <t>Dreno barbacã, dn 50 mm (0,65m)</t>
  </si>
  <si>
    <t>Dreno barbacã, dn 50 mm (1,35m)</t>
  </si>
  <si>
    <t>6.3.2.6</t>
  </si>
  <si>
    <t>Canaleta meia cana pré-moldada de concreto (d = 30 cm)</t>
  </si>
  <si>
    <t>6.3.2.7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</si>
</sst>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#.##000##"/>
    <numFmt numFmtId="165" formatCode="##.##000"/>
    <numFmt numFmtId="166" formatCode="_(* #,##0.00_);_(* \(#,##0.00\);_(* &quot;-&quot;??_);_(@_)"/>
    <numFmt numFmtId="167" formatCode="##.##"/>
    <numFmt numFmtId="168" formatCode="##.##00"/>
    <numFmt numFmtId="169" formatCode="0.000"/>
    <numFmt numFmtId="170" formatCode="0.0000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6"/>
      <color theme="1"/>
      <name val="Arial"/>
      <family val="2"/>
    </font>
    <font>
      <sz val="14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6"/>
      <color theme="1"/>
      <name val="Calibri"/>
      <family val="2"/>
      <scheme val="minor"/>
    </font>
    <font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6"/>
      <name val="Arial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sz val="16"/>
      <color rgb="FFFF0000"/>
      <name val="Arial"/>
      <family val="2"/>
    </font>
    <font>
      <b/>
      <sz val="16"/>
      <color rgb="FFFF0000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color rgb="FFFF000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</cellStyleXfs>
  <cellXfs count="10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left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center"/>
    </xf>
    <xf numFmtId="164" fontId="1" fillId="3" borderId="8" xfId="0" applyNumberFormat="1" applyFont="1" applyFill="1" applyBorder="1" applyAlignment="1">
      <alignment horizontal="right"/>
    </xf>
    <xf numFmtId="43" fontId="2" fillId="0" borderId="0" xfId="1" applyFont="1" applyBorder="1" applyAlignment="1">
      <alignment horizontal="left" wrapText="1"/>
    </xf>
    <xf numFmtId="43" fontId="1" fillId="0" borderId="0" xfId="1" applyFont="1" applyBorder="1" applyAlignment="1">
      <alignment horizontal="center"/>
    </xf>
    <xf numFmtId="43" fontId="1" fillId="0" borderId="0" xfId="1" applyFont="1" applyBorder="1" applyAlignment="1">
      <alignment horizontal="right"/>
    </xf>
    <xf numFmtId="43" fontId="1" fillId="0" borderId="0" xfId="1" applyFont="1" applyBorder="1" applyAlignment="1">
      <alignment horizontal="left" wrapText="1"/>
    </xf>
    <xf numFmtId="0" fontId="1" fillId="0" borderId="0" xfId="0" applyFont="1" applyAlignment="1">
      <alignment wrapText="1"/>
    </xf>
    <xf numFmtId="43" fontId="1" fillId="5" borderId="4" xfId="1" applyFont="1" applyFill="1" applyBorder="1" applyAlignment="1">
      <alignment horizontal="left" wrapText="1"/>
    </xf>
    <xf numFmtId="0" fontId="1" fillId="5" borderId="5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43" fontId="1" fillId="5" borderId="5" xfId="1" applyFont="1" applyFill="1" applyBorder="1" applyAlignment="1">
      <alignment horizontal="center"/>
    </xf>
    <xf numFmtId="43" fontId="1" fillId="5" borderId="6" xfId="1" applyFont="1" applyFill="1" applyBorder="1" applyAlignment="1">
      <alignment horizontal="right"/>
    </xf>
    <xf numFmtId="43" fontId="2" fillId="4" borderId="1" xfId="1" applyFont="1" applyFill="1" applyBorder="1" applyAlignment="1">
      <alignment horizontal="left" wrapText="1"/>
    </xf>
    <xf numFmtId="43" fontId="2" fillId="4" borderId="2" xfId="1" applyFont="1" applyFill="1" applyBorder="1" applyAlignment="1">
      <alignment horizontal="left" wrapText="1"/>
    </xf>
    <xf numFmtId="43" fontId="1" fillId="4" borderId="2" xfId="1" applyFont="1" applyFill="1" applyBorder="1" applyAlignment="1">
      <alignment horizontal="center"/>
    </xf>
    <xf numFmtId="43" fontId="1" fillId="4" borderId="3" xfId="1" applyFont="1" applyFill="1" applyBorder="1" applyAlignment="1">
      <alignment horizontal="right"/>
    </xf>
    <xf numFmtId="43" fontId="1" fillId="0" borderId="1" xfId="1" applyFont="1" applyBorder="1" applyAlignment="1">
      <alignment horizontal="left" wrapText="1"/>
    </xf>
    <xf numFmtId="43" fontId="1" fillId="6" borderId="1" xfId="1" applyFont="1" applyFill="1" applyBorder="1" applyAlignment="1">
      <alignment horizontal="left" wrapText="1"/>
    </xf>
    <xf numFmtId="43" fontId="1" fillId="0" borderId="1" xfId="1" applyFont="1" applyBorder="1" applyAlignment="1">
      <alignment horizontal="left" vertical="center" wrapText="1"/>
    </xf>
    <xf numFmtId="43" fontId="1" fillId="0" borderId="1" xfId="1" applyFont="1" applyBorder="1" applyAlignment="1">
      <alignment horizontal="center" vertical="center" wrapText="1"/>
    </xf>
    <xf numFmtId="0" fontId="8" fillId="0" borderId="13" xfId="0" applyFont="1" applyBorder="1"/>
    <xf numFmtId="0" fontId="8" fillId="0" borderId="14" xfId="0" applyFont="1" applyBorder="1"/>
    <xf numFmtId="0" fontId="6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left" vertical="center" wrapText="1"/>
    </xf>
    <xf numFmtId="0" fontId="6" fillId="6" borderId="0" xfId="0" applyFont="1" applyFill="1" applyAlignment="1">
      <alignment horizontal="left" vertical="center" wrapText="1"/>
    </xf>
    <xf numFmtId="0" fontId="6" fillId="6" borderId="0" xfId="0" applyFont="1" applyFill="1" applyAlignment="1">
      <alignment horizontal="center" vertical="center" wrapText="1"/>
    </xf>
    <xf numFmtId="165" fontId="6" fillId="6" borderId="0" xfId="0" applyNumberFormat="1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/>
    </xf>
    <xf numFmtId="43" fontId="9" fillId="6" borderId="0" xfId="1" applyFont="1" applyFill="1" applyBorder="1" applyAlignment="1">
      <alignment horizontal="right" vertical="center"/>
    </xf>
    <xf numFmtId="165" fontId="6" fillId="6" borderId="0" xfId="0" applyNumberFormat="1" applyFont="1" applyFill="1" applyAlignment="1">
      <alignment horizontal="center" vertical="center"/>
    </xf>
    <xf numFmtId="0" fontId="9" fillId="6" borderId="0" xfId="0" applyFont="1" applyFill="1" applyAlignment="1">
      <alignment horizontal="left" vertical="center"/>
    </xf>
    <xf numFmtId="43" fontId="6" fillId="6" borderId="0" xfId="1" applyFont="1" applyFill="1" applyBorder="1" applyAlignment="1">
      <alignment horizontal="right" vertical="center"/>
    </xf>
    <xf numFmtId="0" fontId="6" fillId="6" borderId="0" xfId="0" applyFont="1" applyFill="1" applyAlignment="1">
      <alignment horizontal="left" vertical="center"/>
    </xf>
    <xf numFmtId="43" fontId="9" fillId="6" borderId="0" xfId="1" applyFont="1" applyFill="1" applyBorder="1" applyAlignment="1">
      <alignment horizontal="center" vertical="center" wrapText="1"/>
    </xf>
    <xf numFmtId="0" fontId="8" fillId="0" borderId="0" xfId="0" applyFont="1"/>
    <xf numFmtId="0" fontId="8" fillId="7" borderId="0" xfId="0" applyFont="1" applyFill="1"/>
    <xf numFmtId="2" fontId="8" fillId="0" borderId="14" xfId="0" applyNumberFormat="1" applyFont="1" applyBorder="1"/>
    <xf numFmtId="2" fontId="9" fillId="6" borderId="0" xfId="1" applyNumberFormat="1" applyFont="1" applyFill="1" applyBorder="1" applyAlignment="1">
      <alignment horizontal="right" vertical="center"/>
    </xf>
    <xf numFmtId="2" fontId="6" fillId="6" borderId="0" xfId="0" applyNumberFormat="1" applyFont="1" applyFill="1" applyAlignment="1">
      <alignment horizontal="center" vertical="center"/>
    </xf>
    <xf numFmtId="2" fontId="6" fillId="6" borderId="0" xfId="1" applyNumberFormat="1" applyFont="1" applyFill="1" applyBorder="1" applyAlignment="1">
      <alignment horizontal="right" vertical="center"/>
    </xf>
    <xf numFmtId="2" fontId="6" fillId="6" borderId="0" xfId="0" applyNumberFormat="1" applyFont="1" applyFill="1" applyAlignment="1">
      <alignment horizontal="center" vertical="center" wrapText="1"/>
    </xf>
    <xf numFmtId="2" fontId="8" fillId="0" borderId="0" xfId="0" applyNumberFormat="1" applyFont="1"/>
    <xf numFmtId="0" fontId="8" fillId="0" borderId="0" xfId="0" applyFont="1" applyAlignment="1">
      <alignment horizontal="center" vertical="center"/>
    </xf>
    <xf numFmtId="0" fontId="8" fillId="6" borderId="0" xfId="0" applyFont="1" applyFill="1"/>
    <xf numFmtId="2" fontId="11" fillId="6" borderId="12" xfId="0" applyNumberFormat="1" applyFont="1" applyFill="1" applyBorder="1" applyAlignment="1">
      <alignment horizontal="center" vertical="center"/>
    </xf>
    <xf numFmtId="2" fontId="9" fillId="6" borderId="0" xfId="1" applyNumberFormat="1" applyFont="1" applyFill="1" applyBorder="1" applyAlignment="1">
      <alignment horizontal="right" vertical="center" wrapText="1"/>
    </xf>
    <xf numFmtId="2" fontId="6" fillId="6" borderId="0" xfId="1" applyNumberFormat="1" applyFont="1" applyFill="1" applyBorder="1" applyAlignment="1">
      <alignment horizontal="right" vertical="center" wrapText="1"/>
    </xf>
    <xf numFmtId="2" fontId="9" fillId="6" borderId="0" xfId="1" applyNumberFormat="1" applyFont="1" applyFill="1" applyBorder="1" applyAlignment="1">
      <alignment horizontal="center" vertical="center" wrapText="1"/>
    </xf>
    <xf numFmtId="2" fontId="11" fillId="6" borderId="9" xfId="0" applyNumberFormat="1" applyFont="1" applyFill="1" applyBorder="1" applyAlignment="1">
      <alignment horizontal="center" vertical="center" wrapText="1"/>
    </xf>
    <xf numFmtId="2" fontId="11" fillId="6" borderId="12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2" fontId="13" fillId="6" borderId="9" xfId="0" applyNumberFormat="1" applyFont="1" applyFill="1" applyBorder="1" applyAlignment="1">
      <alignment horizontal="center" vertical="center" wrapText="1"/>
    </xf>
    <xf numFmtId="2" fontId="16" fillId="6" borderId="9" xfId="0" applyNumberFormat="1" applyFont="1" applyFill="1" applyBorder="1" applyAlignment="1">
      <alignment horizontal="center" vertical="center" wrapText="1"/>
    </xf>
    <xf numFmtId="2" fontId="15" fillId="6" borderId="12" xfId="0" applyNumberFormat="1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/>
    </xf>
    <xf numFmtId="0" fontId="0" fillId="9" borderId="0" xfId="0" applyFill="1"/>
    <xf numFmtId="2" fontId="15" fillId="6" borderId="12" xfId="0" applyNumberFormat="1" applyFont="1" applyFill="1" applyBorder="1" applyAlignment="1">
      <alignment horizontal="left" vertical="center" wrapText="1"/>
    </xf>
    <xf numFmtId="2" fontId="15" fillId="6" borderId="15" xfId="0" applyNumberFormat="1" applyFont="1" applyFill="1" applyBorder="1" applyAlignment="1">
      <alignment horizontal="center" vertical="center" wrapText="1"/>
    </xf>
    <xf numFmtId="2" fontId="14" fillId="6" borderId="12" xfId="0" applyNumberFormat="1" applyFont="1" applyFill="1" applyBorder="1" applyAlignment="1">
      <alignment horizontal="left" vertical="center" wrapText="1"/>
    </xf>
    <xf numFmtId="2" fontId="15" fillId="6" borderId="3" xfId="0" applyNumberFormat="1" applyFont="1" applyFill="1" applyBorder="1" applyAlignment="1">
      <alignment horizontal="center" vertical="center" wrapText="1"/>
    </xf>
    <xf numFmtId="2" fontId="17" fillId="6" borderId="12" xfId="0" applyNumberFormat="1" applyFont="1" applyFill="1" applyBorder="1" applyAlignment="1">
      <alignment horizontal="left" vertical="center" wrapText="1"/>
    </xf>
    <xf numFmtId="2" fontId="15" fillId="6" borderId="19" xfId="0" applyNumberFormat="1" applyFont="1" applyFill="1" applyBorder="1" applyAlignment="1">
      <alignment horizontal="center" vertical="center" wrapText="1"/>
    </xf>
    <xf numFmtId="2" fontId="11" fillId="6" borderId="20" xfId="0" applyNumberFormat="1" applyFont="1" applyFill="1" applyBorder="1" applyAlignment="1">
      <alignment horizontal="center" vertical="center"/>
    </xf>
    <xf numFmtId="2" fontId="18" fillId="6" borderId="12" xfId="0" applyNumberFormat="1" applyFont="1" applyFill="1" applyBorder="1" applyAlignment="1">
      <alignment horizontal="left" vertical="center" wrapText="1"/>
    </xf>
    <xf numFmtId="2" fontId="17" fillId="6" borderId="15" xfId="0" applyNumberFormat="1" applyFont="1" applyFill="1" applyBorder="1" applyAlignment="1">
      <alignment horizontal="center" vertical="center" wrapText="1"/>
    </xf>
    <xf numFmtId="2" fontId="17" fillId="6" borderId="12" xfId="0" applyNumberFormat="1" applyFont="1" applyFill="1" applyBorder="1" applyAlignment="1">
      <alignment horizontal="center" vertical="center" wrapText="1"/>
    </xf>
    <xf numFmtId="2" fontId="18" fillId="6" borderId="15" xfId="0" applyNumberFormat="1" applyFont="1" applyFill="1" applyBorder="1" applyAlignment="1">
      <alignment horizontal="center" vertical="center" wrapText="1"/>
    </xf>
    <xf numFmtId="2" fontId="18" fillId="6" borderId="12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2" fontId="15" fillId="6" borderId="2" xfId="0" applyNumberFormat="1" applyFont="1" applyFill="1" applyBorder="1" applyAlignment="1">
      <alignment horizontal="center" vertical="center" wrapText="1"/>
    </xf>
    <xf numFmtId="2" fontId="15" fillId="6" borderId="10" xfId="0" applyNumberFormat="1" applyFont="1" applyFill="1" applyBorder="1" applyAlignment="1">
      <alignment horizontal="center" vertical="center" wrapText="1"/>
    </xf>
    <xf numFmtId="2" fontId="16" fillId="6" borderId="12" xfId="0" applyNumberFormat="1" applyFont="1" applyFill="1" applyBorder="1" applyAlignment="1">
      <alignment horizontal="center" vertical="center" wrapText="1"/>
    </xf>
    <xf numFmtId="2" fontId="13" fillId="6" borderId="1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2" fontId="21" fillId="6" borderId="9" xfId="0" applyNumberFormat="1" applyFont="1" applyFill="1" applyBorder="1" applyAlignment="1">
      <alignment horizontal="center" vertical="center" wrapText="1"/>
    </xf>
    <xf numFmtId="165" fontId="13" fillId="6" borderId="0" xfId="0" applyNumberFormat="1" applyFont="1" applyFill="1" applyAlignment="1">
      <alignment horizontal="center" vertical="center" wrapText="1"/>
    </xf>
    <xf numFmtId="0" fontId="22" fillId="6" borderId="0" xfId="0" applyFont="1" applyFill="1" applyAlignment="1">
      <alignment horizontal="center" vertical="center"/>
    </xf>
    <xf numFmtId="43" fontId="13" fillId="6" borderId="0" xfId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2" fontId="18" fillId="6" borderId="1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vertical="center" wrapText="1"/>
    </xf>
    <xf numFmtId="2" fontId="15" fillId="6" borderId="2" xfId="0" applyNumberFormat="1" applyFont="1" applyFill="1" applyBorder="1" applyAlignment="1">
      <alignment vertical="center" wrapText="1"/>
    </xf>
    <xf numFmtId="2" fontId="18" fillId="6" borderId="1" xfId="0" applyNumberFormat="1" applyFont="1" applyFill="1" applyBorder="1" applyAlignment="1">
      <alignment vertical="center" wrapText="1"/>
    </xf>
    <xf numFmtId="2" fontId="18" fillId="6" borderId="2" xfId="0" applyNumberFormat="1" applyFont="1" applyFill="1" applyBorder="1" applyAlignment="1">
      <alignment vertical="center" wrapText="1"/>
    </xf>
    <xf numFmtId="2" fontId="17" fillId="6" borderId="1" xfId="0" applyNumberFormat="1" applyFont="1" applyFill="1" applyBorder="1" applyAlignment="1">
      <alignment vertical="center" wrapText="1"/>
    </xf>
    <xf numFmtId="2" fontId="17" fillId="6" borderId="2" xfId="0" applyNumberFormat="1" applyFont="1" applyFill="1" applyBorder="1" applyAlignment="1">
      <alignment vertical="center" wrapText="1"/>
    </xf>
    <xf numFmtId="2" fontId="11" fillId="6" borderId="3" xfId="0" applyNumberFormat="1" applyFont="1" applyFill="1" applyBorder="1" applyAlignment="1">
      <alignment horizontal="center" vertical="center" wrapText="1"/>
    </xf>
    <xf numFmtId="2" fontId="10" fillId="6" borderId="22" xfId="0" applyNumberFormat="1" applyFont="1" applyFill="1" applyBorder="1" applyAlignment="1">
      <alignment horizontal="center" vertical="center" wrapText="1"/>
    </xf>
    <xf numFmtId="2" fontId="16" fillId="6" borderId="23" xfId="0" applyNumberFormat="1" applyFont="1" applyFill="1" applyBorder="1" applyAlignment="1">
      <alignment horizontal="center" vertical="center"/>
    </xf>
    <xf numFmtId="2" fontId="21" fillId="6" borderId="23" xfId="0" applyNumberFormat="1" applyFont="1" applyFill="1" applyBorder="1" applyAlignment="1">
      <alignment horizontal="center" vertical="center"/>
    </xf>
    <xf numFmtId="2" fontId="10" fillId="6" borderId="15" xfId="0" applyNumberFormat="1" applyFont="1" applyFill="1" applyBorder="1" applyAlignment="1">
      <alignment horizontal="center" vertical="center" wrapText="1"/>
    </xf>
    <xf numFmtId="2" fontId="13" fillId="6" borderId="31" xfId="0" applyNumberFormat="1" applyFont="1" applyFill="1" applyBorder="1" applyAlignment="1">
      <alignment horizontal="center" vertical="center"/>
    </xf>
    <xf numFmtId="2" fontId="21" fillId="6" borderId="31" xfId="0" applyNumberFormat="1" applyFont="1" applyFill="1" applyBorder="1" applyAlignment="1">
      <alignment horizontal="center" vertical="center"/>
    </xf>
    <xf numFmtId="2" fontId="13" fillId="6" borderId="23" xfId="0" applyNumberFormat="1" applyFont="1" applyFill="1" applyBorder="1" applyAlignment="1">
      <alignment horizontal="center" vertical="center"/>
    </xf>
    <xf numFmtId="2" fontId="11" fillId="6" borderId="22" xfId="0" applyNumberFormat="1" applyFont="1" applyFill="1" applyBorder="1" applyAlignment="1">
      <alignment horizontal="center" vertical="center" wrapText="1"/>
    </xf>
    <xf numFmtId="2" fontId="16" fillId="6" borderId="31" xfId="0" applyNumberFormat="1" applyFont="1" applyFill="1" applyBorder="1" applyAlignment="1">
      <alignment horizontal="center" vertical="center"/>
    </xf>
    <xf numFmtId="2" fontId="11" fillId="6" borderId="15" xfId="0" applyNumberFormat="1" applyFont="1" applyFill="1" applyBorder="1" applyAlignment="1">
      <alignment horizontal="center" vertical="center" wrapText="1"/>
    </xf>
    <xf numFmtId="2" fontId="11" fillId="6" borderId="2" xfId="0" applyNumberFormat="1" applyFont="1" applyFill="1" applyBorder="1" applyAlignment="1">
      <alignment vertical="center"/>
    </xf>
    <xf numFmtId="2" fontId="11" fillId="6" borderId="15" xfId="0" applyNumberFormat="1" applyFont="1" applyFill="1" applyBorder="1" applyAlignment="1">
      <alignment horizontal="center" vertical="center"/>
    </xf>
    <xf numFmtId="2" fontId="11" fillId="6" borderId="31" xfId="0" applyNumberFormat="1" applyFont="1" applyFill="1" applyBorder="1" applyAlignment="1">
      <alignment horizontal="center" vertical="center"/>
    </xf>
    <xf numFmtId="2" fontId="15" fillId="6" borderId="39" xfId="0" applyNumberFormat="1" applyFont="1" applyFill="1" applyBorder="1" applyAlignment="1">
      <alignment vertical="center" wrapText="1"/>
    </xf>
    <xf numFmtId="2" fontId="15" fillId="6" borderId="32" xfId="0" applyNumberFormat="1" applyFont="1" applyFill="1" applyBorder="1" applyAlignment="1">
      <alignment vertical="center" wrapText="1"/>
    </xf>
    <xf numFmtId="2" fontId="15" fillId="6" borderId="31" xfId="0" applyNumberFormat="1" applyFont="1" applyFill="1" applyBorder="1" applyAlignment="1">
      <alignment horizontal="center" vertical="center" wrapText="1"/>
    </xf>
    <xf numFmtId="2" fontId="15" fillId="6" borderId="39" xfId="0" applyNumberFormat="1" applyFont="1" applyFill="1" applyBorder="1" applyAlignment="1">
      <alignment horizontal="center" vertical="center" wrapText="1"/>
    </xf>
    <xf numFmtId="2" fontId="15" fillId="6" borderId="32" xfId="0" applyNumberFormat="1" applyFont="1" applyFill="1" applyBorder="1" applyAlignment="1">
      <alignment horizontal="center" vertical="center" wrapText="1"/>
    </xf>
    <xf numFmtId="2" fontId="18" fillId="6" borderId="39" xfId="0" applyNumberFormat="1" applyFont="1" applyFill="1" applyBorder="1" applyAlignment="1">
      <alignment vertical="center" wrapText="1"/>
    </xf>
    <xf numFmtId="2" fontId="18" fillId="6" borderId="32" xfId="0" applyNumberFormat="1" applyFont="1" applyFill="1" applyBorder="1" applyAlignment="1">
      <alignment vertical="center" wrapText="1"/>
    </xf>
    <xf numFmtId="2" fontId="18" fillId="6" borderId="31" xfId="0" applyNumberFormat="1" applyFont="1" applyFill="1" applyBorder="1" applyAlignment="1">
      <alignment horizontal="center" vertical="center" wrapText="1"/>
    </xf>
    <xf numFmtId="2" fontId="17" fillId="6" borderId="32" xfId="0" applyNumberFormat="1" applyFont="1" applyFill="1" applyBorder="1" applyAlignment="1">
      <alignment vertical="center" wrapText="1"/>
    </xf>
    <xf numFmtId="2" fontId="17" fillId="6" borderId="31" xfId="0" applyNumberFormat="1" applyFont="1" applyFill="1" applyBorder="1" applyAlignment="1">
      <alignment horizontal="center" vertical="center" wrapText="1"/>
    </xf>
    <xf numFmtId="2" fontId="11" fillId="6" borderId="9" xfId="0" applyNumberFormat="1" applyFont="1" applyFill="1" applyBorder="1" applyAlignment="1">
      <alignment horizontal="center" vertical="center"/>
    </xf>
    <xf numFmtId="2" fontId="11" fillId="6" borderId="39" xfId="0" applyNumberFormat="1" applyFont="1" applyFill="1" applyBorder="1" applyAlignment="1">
      <alignment vertical="center"/>
    </xf>
    <xf numFmtId="2" fontId="11" fillId="6" borderId="32" xfId="0" applyNumberFormat="1" applyFont="1" applyFill="1" applyBorder="1" applyAlignment="1">
      <alignment vertical="center"/>
    </xf>
    <xf numFmtId="2" fontId="17" fillId="6" borderId="9" xfId="0" applyNumberFormat="1" applyFont="1" applyFill="1" applyBorder="1" applyAlignment="1">
      <alignment horizontal="center" vertical="center"/>
    </xf>
    <xf numFmtId="2" fontId="17" fillId="6" borderId="15" xfId="0" applyNumberFormat="1" applyFont="1" applyFill="1" applyBorder="1" applyAlignment="1">
      <alignment horizontal="center" vertical="center"/>
    </xf>
    <xf numFmtId="2" fontId="17" fillId="6" borderId="12" xfId="0" applyNumberFormat="1" applyFont="1" applyFill="1" applyBorder="1" applyAlignment="1">
      <alignment horizontal="center" vertical="center"/>
    </xf>
    <xf numFmtId="2" fontId="17" fillId="6" borderId="31" xfId="0" applyNumberFormat="1" applyFont="1" applyFill="1" applyBorder="1" applyAlignment="1">
      <alignment horizontal="center" vertical="center"/>
    </xf>
    <xf numFmtId="2" fontId="25" fillId="6" borderId="22" xfId="0" applyNumberFormat="1" applyFont="1" applyFill="1" applyBorder="1" applyAlignment="1">
      <alignment horizontal="center" vertical="center" wrapText="1"/>
    </xf>
    <xf numFmtId="2" fontId="26" fillId="6" borderId="9" xfId="0" applyNumberFormat="1" applyFont="1" applyFill="1" applyBorder="1" applyAlignment="1">
      <alignment horizontal="center" vertical="center" wrapText="1"/>
    </xf>
    <xf numFmtId="2" fontId="26" fillId="6" borderId="23" xfId="0" applyNumberFormat="1" applyFont="1" applyFill="1" applyBorder="1" applyAlignment="1">
      <alignment horizontal="center" vertical="center"/>
    </xf>
    <xf numFmtId="2" fontId="27" fillId="6" borderId="23" xfId="0" applyNumberFormat="1" applyFont="1" applyFill="1" applyBorder="1" applyAlignment="1">
      <alignment horizontal="center" vertical="center"/>
    </xf>
    <xf numFmtId="2" fontId="11" fillId="6" borderId="2" xfId="0" applyNumberFormat="1" applyFont="1" applyFill="1" applyBorder="1" applyAlignment="1">
      <alignment horizontal="center" vertical="center"/>
    </xf>
    <xf numFmtId="2" fontId="17" fillId="6" borderId="3" xfId="0" applyNumberFormat="1" applyFont="1" applyFill="1" applyBorder="1" applyAlignment="1">
      <alignment horizontal="center" vertical="center"/>
    </xf>
    <xf numFmtId="2" fontId="11" fillId="6" borderId="39" xfId="0" applyNumberFormat="1" applyFont="1" applyFill="1" applyBorder="1" applyAlignment="1">
      <alignment horizontal="center" vertical="center"/>
    </xf>
    <xf numFmtId="2" fontId="11" fillId="6" borderId="32" xfId="0" applyNumberFormat="1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2" fontId="10" fillId="6" borderId="12" xfId="0" applyNumberFormat="1" applyFont="1" applyFill="1" applyBorder="1" applyAlignment="1">
      <alignment horizontal="center" vertical="center"/>
    </xf>
    <xf numFmtId="165" fontId="10" fillId="6" borderId="12" xfId="0" applyNumberFormat="1" applyFont="1" applyFill="1" applyBorder="1" applyAlignment="1">
      <alignment horizontal="center" vertical="center"/>
    </xf>
    <xf numFmtId="2" fontId="10" fillId="6" borderId="12" xfId="0" applyNumberFormat="1" applyFont="1" applyFill="1" applyBorder="1" applyAlignment="1">
      <alignment horizontal="center" vertical="center" wrapText="1"/>
    </xf>
    <xf numFmtId="165" fontId="13" fillId="6" borderId="12" xfId="0" applyNumberFormat="1" applyFont="1" applyFill="1" applyBorder="1" applyAlignment="1">
      <alignment horizontal="center" vertical="center" wrapText="1"/>
    </xf>
    <xf numFmtId="0" fontId="0" fillId="6" borderId="12" xfId="0" applyFill="1" applyBorder="1"/>
    <xf numFmtId="0" fontId="10" fillId="6" borderId="12" xfId="0" applyFont="1" applyFill="1" applyBorder="1" applyAlignment="1">
      <alignment horizontal="left" vertical="center" wrapText="1"/>
    </xf>
    <xf numFmtId="0" fontId="11" fillId="6" borderId="12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165" fontId="10" fillId="6" borderId="20" xfId="0" applyNumberFormat="1" applyFont="1" applyFill="1" applyBorder="1" applyAlignment="1">
      <alignment horizontal="center" vertical="center"/>
    </xf>
    <xf numFmtId="2" fontId="10" fillId="6" borderId="20" xfId="0" applyNumberFormat="1" applyFont="1" applyFill="1" applyBorder="1" applyAlignment="1">
      <alignment horizontal="center" vertical="center" wrapText="1"/>
    </xf>
    <xf numFmtId="0" fontId="11" fillId="6" borderId="21" xfId="0" applyFont="1" applyFill="1" applyBorder="1" applyAlignment="1">
      <alignment horizontal="left" vertical="center" wrapText="1"/>
    </xf>
    <xf numFmtId="2" fontId="11" fillId="6" borderId="10" xfId="0" applyNumberFormat="1" applyFont="1" applyFill="1" applyBorder="1" applyAlignment="1">
      <alignment horizontal="center" vertical="center"/>
    </xf>
    <xf numFmtId="165" fontId="10" fillId="6" borderId="21" xfId="0" applyNumberFormat="1" applyFont="1" applyFill="1" applyBorder="1" applyAlignment="1">
      <alignment horizontal="center" vertical="center"/>
    </xf>
    <xf numFmtId="2" fontId="10" fillId="6" borderId="2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165" fontId="10" fillId="6" borderId="2" xfId="0" applyNumberFormat="1" applyFont="1" applyFill="1" applyBorder="1" applyAlignment="1">
      <alignment horizontal="center" vertical="center"/>
    </xf>
    <xf numFmtId="2" fontId="10" fillId="6" borderId="2" xfId="0" applyNumberFormat="1" applyFont="1" applyFill="1" applyBorder="1" applyAlignment="1">
      <alignment horizontal="center" vertical="center" wrapText="1"/>
    </xf>
    <xf numFmtId="165" fontId="10" fillId="6" borderId="3" xfId="0" applyNumberFormat="1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165" fontId="10" fillId="6" borderId="6" xfId="0" applyNumberFormat="1" applyFont="1" applyFill="1" applyBorder="1" applyAlignment="1">
      <alignment horizontal="center" vertical="center"/>
    </xf>
    <xf numFmtId="165" fontId="10" fillId="6" borderId="11" xfId="0" applyNumberFormat="1" applyFont="1" applyFill="1" applyBorder="1" applyAlignment="1">
      <alignment horizontal="center" vertical="center"/>
    </xf>
    <xf numFmtId="2" fontId="11" fillId="6" borderId="3" xfId="0" applyNumberFormat="1" applyFont="1" applyFill="1" applyBorder="1" applyAlignment="1">
      <alignment horizontal="center" vertical="center"/>
    </xf>
    <xf numFmtId="2" fontId="10" fillId="6" borderId="15" xfId="0" applyNumberFormat="1" applyFont="1" applyFill="1" applyBorder="1" applyAlignment="1">
      <alignment horizontal="center" vertical="center"/>
    </xf>
    <xf numFmtId="2" fontId="10" fillId="6" borderId="3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vertical="center" wrapText="1"/>
    </xf>
    <xf numFmtId="0" fontId="10" fillId="6" borderId="3" xfId="0" applyFont="1" applyFill="1" applyBorder="1" applyAlignment="1">
      <alignment vertical="center" wrapText="1"/>
    </xf>
    <xf numFmtId="0" fontId="9" fillId="6" borderId="12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vertical="center" wrapText="1"/>
    </xf>
    <xf numFmtId="2" fontId="25" fillId="6" borderId="12" xfId="0" applyNumberFormat="1" applyFont="1" applyFill="1" applyBorder="1" applyAlignment="1">
      <alignment horizontal="left" vertical="center" wrapText="1"/>
    </xf>
    <xf numFmtId="2" fontId="19" fillId="6" borderId="12" xfId="0" applyNumberFormat="1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5" xfId="0" applyNumberFormat="1" applyFont="1" applyFill="1" applyBorder="1" applyAlignment="1">
      <alignment horizontal="center" vertical="center"/>
    </xf>
    <xf numFmtId="2" fontId="18" fillId="6" borderId="12" xfId="0" applyNumberFormat="1" applyFont="1" applyFill="1" applyBorder="1" applyAlignment="1">
      <alignment horizontal="center" vertical="center"/>
    </xf>
    <xf numFmtId="2" fontId="18" fillId="6" borderId="31" xfId="0" applyNumberFormat="1" applyFont="1" applyFill="1" applyBorder="1" applyAlignment="1">
      <alignment horizontal="center" vertical="center"/>
    </xf>
    <xf numFmtId="2" fontId="18" fillId="6" borderId="3" xfId="0" applyNumberFormat="1" applyFont="1" applyFill="1" applyBorder="1" applyAlignment="1">
      <alignment horizontal="center" vertical="center"/>
    </xf>
    <xf numFmtId="2" fontId="19" fillId="6" borderId="22" xfId="0" applyNumberFormat="1" applyFont="1" applyFill="1" applyBorder="1" applyAlignment="1">
      <alignment horizontal="center" vertical="center" wrapText="1"/>
    </xf>
    <xf numFmtId="2" fontId="23" fillId="6" borderId="23" xfId="0" applyNumberFormat="1" applyFont="1" applyFill="1" applyBorder="1" applyAlignment="1">
      <alignment horizontal="center" vertical="center"/>
    </xf>
    <xf numFmtId="2" fontId="18" fillId="6" borderId="1" xfId="0" applyNumberFormat="1" applyFont="1" applyFill="1" applyBorder="1" applyAlignment="1">
      <alignment horizontal="left" vertical="center" wrapText="1"/>
    </xf>
    <xf numFmtId="2" fontId="18" fillId="6" borderId="39" xfId="0" applyNumberFormat="1" applyFont="1" applyFill="1" applyBorder="1" applyAlignment="1">
      <alignment horizontal="center" vertical="center"/>
    </xf>
    <xf numFmtId="2" fontId="18" fillId="6" borderId="2" xfId="0" applyNumberFormat="1" applyFont="1" applyFill="1" applyBorder="1" applyAlignment="1">
      <alignment horizontal="center" vertical="center"/>
    </xf>
    <xf numFmtId="2" fontId="18" fillId="6" borderId="32" xfId="0" applyNumberFormat="1" applyFont="1" applyFill="1" applyBorder="1" applyAlignment="1">
      <alignment horizontal="center" vertical="center"/>
    </xf>
    <xf numFmtId="2" fontId="18" fillId="6" borderId="2" xfId="0" applyNumberFormat="1" applyFont="1" applyFill="1" applyBorder="1" applyAlignment="1">
      <alignment horizontal="center" vertical="center" wrapText="1"/>
    </xf>
    <xf numFmtId="2" fontId="15" fillId="6" borderId="12" xfId="0" applyNumberFormat="1" applyFont="1" applyFill="1" applyBorder="1" applyAlignment="1">
      <alignment vertical="center" wrapText="1"/>
    </xf>
    <xf numFmtId="2" fontId="14" fillId="6" borderId="12" xfId="0" applyNumberFormat="1" applyFont="1" applyFill="1" applyBorder="1" applyAlignment="1">
      <alignment horizontal="center" vertical="center" wrapText="1"/>
    </xf>
    <xf numFmtId="2" fontId="14" fillId="6" borderId="12" xfId="0" applyNumberFormat="1" applyFont="1" applyFill="1" applyBorder="1" applyAlignment="1">
      <alignment vertical="center" wrapText="1"/>
    </xf>
    <xf numFmtId="2" fontId="14" fillId="6" borderId="15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left" vertical="center" wrapText="1"/>
    </xf>
    <xf numFmtId="2" fontId="11" fillId="6" borderId="2" xfId="0" applyNumberFormat="1" applyFont="1" applyFill="1" applyBorder="1" applyAlignment="1">
      <alignment horizontal="center" vertical="center" wrapText="1"/>
    </xf>
    <xf numFmtId="2" fontId="27" fillId="6" borderId="9" xfId="0" applyNumberFormat="1" applyFont="1" applyFill="1" applyBorder="1" applyAlignment="1">
      <alignment horizontal="center" vertical="center" wrapText="1"/>
    </xf>
    <xf numFmtId="2" fontId="19" fillId="6" borderId="15" xfId="0" applyNumberFormat="1" applyFont="1" applyFill="1" applyBorder="1" applyAlignment="1">
      <alignment horizontal="center" vertical="center" wrapText="1"/>
    </xf>
    <xf numFmtId="2" fontId="23" fillId="6" borderId="9" xfId="0" applyNumberFormat="1" applyFont="1" applyFill="1" applyBorder="1" applyAlignment="1">
      <alignment horizontal="center" vertical="center" wrapText="1"/>
    </xf>
    <xf numFmtId="2" fontId="18" fillId="6" borderId="12" xfId="0" applyNumberFormat="1" applyFont="1" applyFill="1" applyBorder="1" applyAlignment="1">
      <alignment vertical="center" wrapText="1"/>
    </xf>
    <xf numFmtId="2" fontId="19" fillId="6" borderId="12" xfId="0" applyNumberFormat="1" applyFont="1" applyFill="1" applyBorder="1" applyAlignment="1">
      <alignment horizontal="center" vertical="center" wrapText="1"/>
    </xf>
    <xf numFmtId="2" fontId="17" fillId="6" borderId="12" xfId="0" applyNumberFormat="1" applyFont="1" applyFill="1" applyBorder="1" applyAlignment="1">
      <alignment vertical="center" wrapText="1"/>
    </xf>
    <xf numFmtId="2" fontId="18" fillId="6" borderId="22" xfId="0" applyNumberFormat="1" applyFont="1" applyFill="1" applyBorder="1" applyAlignment="1">
      <alignment horizontal="center" vertical="center" wrapText="1"/>
    </xf>
    <xf numFmtId="2" fontId="18" fillId="6" borderId="9" xfId="0" applyNumberFormat="1" applyFont="1" applyFill="1" applyBorder="1" applyAlignment="1">
      <alignment horizontal="center" vertical="center" wrapText="1"/>
    </xf>
    <xf numFmtId="2" fontId="18" fillId="6" borderId="1" xfId="0" applyNumberFormat="1" applyFont="1" applyFill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165" fontId="6" fillId="6" borderId="12" xfId="0" applyNumberFormat="1" applyFont="1" applyFill="1" applyBorder="1" applyAlignment="1">
      <alignment horizontal="center" vertical="center"/>
    </xf>
    <xf numFmtId="2" fontId="23" fillId="6" borderId="12" xfId="0" applyNumberFormat="1" applyFont="1" applyFill="1" applyBorder="1" applyAlignment="1">
      <alignment horizontal="center" vertical="center" wrapText="1"/>
    </xf>
    <xf numFmtId="2" fontId="25" fillId="6" borderId="12" xfId="0" applyNumberFormat="1" applyFont="1" applyFill="1" applyBorder="1" applyAlignment="1">
      <alignment vertical="center" wrapText="1"/>
    </xf>
    <xf numFmtId="2" fontId="13" fillId="11" borderId="12" xfId="0" applyNumberFormat="1" applyFont="1" applyFill="1" applyBorder="1" applyAlignment="1">
      <alignment horizontal="center" vertical="center" wrapText="1"/>
    </xf>
    <xf numFmtId="2" fontId="21" fillId="6" borderId="12" xfId="0" applyNumberFormat="1" applyFont="1" applyFill="1" applyBorder="1" applyAlignment="1">
      <alignment horizontal="center" vertical="center" wrapText="1"/>
    </xf>
    <xf numFmtId="2" fontId="17" fillId="6" borderId="1" xfId="0" applyNumberFormat="1" applyFont="1" applyFill="1" applyBorder="1" applyAlignment="1">
      <alignment horizontal="left" vertical="center" wrapText="1"/>
    </xf>
    <xf numFmtId="0" fontId="10" fillId="6" borderId="12" xfId="0" applyFont="1" applyFill="1" applyBorder="1" applyAlignment="1">
      <alignment vertical="center" wrapText="1"/>
    </xf>
    <xf numFmtId="2" fontId="19" fillId="6" borderId="1" xfId="0" applyNumberFormat="1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/>
    </xf>
    <xf numFmtId="2" fontId="18" fillId="6" borderId="32" xfId="0" applyNumberFormat="1" applyFont="1" applyFill="1" applyBorder="1" applyAlignment="1">
      <alignment horizontal="center" vertical="center" wrapText="1"/>
    </xf>
    <xf numFmtId="2" fontId="9" fillId="6" borderId="0" xfId="1" applyNumberFormat="1" applyFont="1" applyFill="1" applyBorder="1" applyAlignment="1">
      <alignment horizontal="center" vertical="center"/>
    </xf>
    <xf numFmtId="2" fontId="6" fillId="6" borderId="0" xfId="1" applyNumberFormat="1" applyFont="1" applyFill="1" applyBorder="1" applyAlignment="1">
      <alignment horizontal="center" vertical="center"/>
    </xf>
    <xf numFmtId="2" fontId="6" fillId="6" borderId="0" xfId="1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center"/>
    </xf>
    <xf numFmtId="2" fontId="18" fillId="6" borderId="39" xfId="0" applyNumberFormat="1" applyFont="1" applyFill="1" applyBorder="1" applyAlignment="1">
      <alignment horizontal="center" vertical="center" wrapText="1"/>
    </xf>
    <xf numFmtId="2" fontId="15" fillId="6" borderId="9" xfId="0" applyNumberFormat="1" applyFont="1" applyFill="1" applyBorder="1" applyAlignment="1">
      <alignment horizontal="center" vertical="center" wrapText="1"/>
    </xf>
    <xf numFmtId="2" fontId="19" fillId="6" borderId="12" xfId="0" applyNumberFormat="1" applyFont="1" applyFill="1" applyBorder="1" applyAlignment="1">
      <alignment vertical="center" wrapText="1"/>
    </xf>
    <xf numFmtId="2" fontId="25" fillId="6" borderId="1" xfId="0" applyNumberFormat="1" applyFont="1" applyFill="1" applyBorder="1" applyAlignment="1">
      <alignment vertical="center" wrapText="1"/>
    </xf>
    <xf numFmtId="2" fontId="25" fillId="6" borderId="2" xfId="0" applyNumberFormat="1" applyFont="1" applyFill="1" applyBorder="1" applyAlignment="1">
      <alignment vertical="center" wrapText="1"/>
    </xf>
    <xf numFmtId="2" fontId="25" fillId="6" borderId="32" xfId="0" applyNumberFormat="1" applyFont="1" applyFill="1" applyBorder="1" applyAlignment="1">
      <alignment vertical="center" wrapText="1"/>
    </xf>
    <xf numFmtId="2" fontId="10" fillId="11" borderId="22" xfId="0" applyNumberFormat="1" applyFont="1" applyFill="1" applyBorder="1" applyAlignment="1">
      <alignment horizontal="center" vertical="center" wrapText="1"/>
    </xf>
    <xf numFmtId="2" fontId="13" fillId="11" borderId="9" xfId="0" applyNumberFormat="1" applyFont="1" applyFill="1" applyBorder="1" applyAlignment="1">
      <alignment horizontal="center" vertical="center" wrapText="1"/>
    </xf>
    <xf numFmtId="2" fontId="13" fillId="11" borderId="23" xfId="0" applyNumberFormat="1" applyFont="1" applyFill="1" applyBorder="1" applyAlignment="1">
      <alignment horizontal="center" vertical="center"/>
    </xf>
    <xf numFmtId="2" fontId="19" fillId="11" borderId="22" xfId="0" applyNumberFormat="1" applyFont="1" applyFill="1" applyBorder="1" applyAlignment="1">
      <alignment horizontal="center" vertical="center" wrapText="1"/>
    </xf>
    <xf numFmtId="2" fontId="23" fillId="11" borderId="9" xfId="0" applyNumberFormat="1" applyFont="1" applyFill="1" applyBorder="1" applyAlignment="1">
      <alignment horizontal="center" vertical="center" wrapText="1"/>
    </xf>
    <xf numFmtId="2" fontId="23" fillId="11" borderId="31" xfId="0" applyNumberFormat="1" applyFont="1" applyFill="1" applyBorder="1" applyAlignment="1">
      <alignment horizontal="center" vertical="center"/>
    </xf>
    <xf numFmtId="2" fontId="23" fillId="11" borderId="23" xfId="0" applyNumberFormat="1" applyFont="1" applyFill="1" applyBorder="1" applyAlignment="1">
      <alignment horizontal="center" vertical="center"/>
    </xf>
    <xf numFmtId="2" fontId="23" fillId="11" borderId="12" xfId="0" applyNumberFormat="1" applyFont="1" applyFill="1" applyBorder="1" applyAlignment="1">
      <alignment horizontal="center" vertical="center" wrapText="1"/>
    </xf>
    <xf numFmtId="2" fontId="27" fillId="6" borderId="12" xfId="0" applyNumberFormat="1" applyFont="1" applyFill="1" applyBorder="1" applyAlignment="1">
      <alignment horizontal="center" vertical="center" wrapText="1"/>
    </xf>
    <xf numFmtId="2" fontId="9" fillId="6" borderId="12" xfId="1" applyNumberFormat="1" applyFont="1" applyFill="1" applyBorder="1" applyAlignment="1">
      <alignment horizontal="center" vertical="center"/>
    </xf>
    <xf numFmtId="43" fontId="9" fillId="6" borderId="12" xfId="1" applyFont="1" applyFill="1" applyBorder="1" applyAlignment="1">
      <alignment horizontal="right" vertical="center"/>
    </xf>
    <xf numFmtId="2" fontId="9" fillId="6" borderId="12" xfId="1" applyNumberFormat="1" applyFont="1" applyFill="1" applyBorder="1" applyAlignment="1">
      <alignment horizontal="right" vertical="center"/>
    </xf>
    <xf numFmtId="0" fontId="9" fillId="6" borderId="12" xfId="0" applyFont="1" applyFill="1" applyBorder="1" applyAlignment="1">
      <alignment horizontal="left" vertical="center"/>
    </xf>
    <xf numFmtId="0" fontId="17" fillId="6" borderId="12" xfId="0" applyFont="1" applyFill="1" applyBorder="1" applyAlignment="1">
      <alignment horizontal="left" vertical="center" wrapText="1"/>
    </xf>
    <xf numFmtId="2" fontId="17" fillId="6" borderId="39" xfId="0" applyNumberFormat="1" applyFont="1" applyFill="1" applyBorder="1" applyAlignment="1">
      <alignment horizontal="center" vertical="center"/>
    </xf>
    <xf numFmtId="2" fontId="17" fillId="6" borderId="2" xfId="0" applyNumberFormat="1" applyFont="1" applyFill="1" applyBorder="1" applyAlignment="1">
      <alignment horizontal="center" vertical="center"/>
    </xf>
    <xf numFmtId="2" fontId="17" fillId="6" borderId="32" xfId="0" applyNumberFormat="1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horizontal="left" vertical="center" wrapText="1"/>
    </xf>
    <xf numFmtId="165" fontId="19" fillId="6" borderId="12" xfId="0" applyNumberFormat="1" applyFont="1" applyFill="1" applyBorder="1" applyAlignment="1">
      <alignment horizontal="center" vertical="center"/>
    </xf>
    <xf numFmtId="165" fontId="23" fillId="6" borderId="12" xfId="0" applyNumberFormat="1" applyFont="1" applyFill="1" applyBorder="1" applyAlignment="1">
      <alignment horizontal="center" vertical="center" wrapText="1"/>
    </xf>
    <xf numFmtId="0" fontId="19" fillId="6" borderId="12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left" vertical="center" wrapText="1"/>
    </xf>
    <xf numFmtId="165" fontId="19" fillId="6" borderId="2" xfId="0" applyNumberFormat="1" applyFont="1" applyFill="1" applyBorder="1" applyAlignment="1">
      <alignment horizontal="center" vertical="center"/>
    </xf>
    <xf numFmtId="2" fontId="19" fillId="6" borderId="2" xfId="0" applyNumberFormat="1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vertical="center" wrapText="1"/>
    </xf>
    <xf numFmtId="0" fontId="10" fillId="6" borderId="15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16" fillId="6" borderId="31" xfId="0" applyFont="1" applyFill="1" applyBorder="1" applyAlignment="1">
      <alignment horizontal="center" vertical="center"/>
    </xf>
    <xf numFmtId="0" fontId="10" fillId="6" borderId="39" xfId="0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0" fontId="19" fillId="6" borderId="15" xfId="0" applyFont="1" applyFill="1" applyBorder="1" applyAlignment="1">
      <alignment horizontal="center" vertical="center"/>
    </xf>
    <xf numFmtId="0" fontId="10" fillId="6" borderId="32" xfId="0" applyFont="1" applyFill="1" applyBorder="1" applyAlignment="1">
      <alignment horizontal="center" vertical="center"/>
    </xf>
    <xf numFmtId="0" fontId="16" fillId="6" borderId="32" xfId="0" applyFont="1" applyFill="1" applyBorder="1" applyAlignment="1">
      <alignment horizontal="center" vertical="center"/>
    </xf>
    <xf numFmtId="165" fontId="10" fillId="6" borderId="62" xfId="0" applyNumberFormat="1" applyFont="1" applyFill="1" applyBorder="1" applyAlignment="1">
      <alignment horizontal="center" vertical="center" wrapText="1"/>
    </xf>
    <xf numFmtId="165" fontId="13" fillId="6" borderId="63" xfId="0" applyNumberFormat="1" applyFont="1" applyFill="1" applyBorder="1" applyAlignment="1">
      <alignment horizontal="center" vertical="center" wrapText="1"/>
    </xf>
    <xf numFmtId="0" fontId="13" fillId="6" borderId="64" xfId="0" applyFont="1" applyFill="1" applyBorder="1" applyAlignment="1">
      <alignment horizontal="center" vertical="center"/>
    </xf>
    <xf numFmtId="165" fontId="10" fillId="6" borderId="15" xfId="0" applyNumberFormat="1" applyFont="1" applyFill="1" applyBorder="1" applyAlignment="1">
      <alignment horizontal="center" vertical="center" wrapText="1"/>
    </xf>
    <xf numFmtId="0" fontId="13" fillId="6" borderId="31" xfId="0" applyFont="1" applyFill="1" applyBorder="1" applyAlignment="1">
      <alignment horizontal="center" vertical="center"/>
    </xf>
    <xf numFmtId="165" fontId="11" fillId="6" borderId="15" xfId="0" applyNumberFormat="1" applyFont="1" applyFill="1" applyBorder="1" applyAlignment="1">
      <alignment horizontal="center" vertical="center" wrapText="1"/>
    </xf>
    <xf numFmtId="165" fontId="10" fillId="11" borderId="15" xfId="0" applyNumberFormat="1" applyFont="1" applyFill="1" applyBorder="1" applyAlignment="1">
      <alignment horizontal="center" vertical="center" wrapText="1"/>
    </xf>
    <xf numFmtId="2" fontId="10" fillId="11" borderId="31" xfId="0" applyNumberFormat="1" applyFont="1" applyFill="1" applyBorder="1" applyAlignment="1">
      <alignment horizontal="center" vertical="center"/>
    </xf>
    <xf numFmtId="0" fontId="13" fillId="11" borderId="31" xfId="0" applyFont="1" applyFill="1" applyBorder="1" applyAlignment="1">
      <alignment horizontal="center" vertical="center"/>
    </xf>
    <xf numFmtId="165" fontId="19" fillId="6" borderId="15" xfId="0" applyNumberFormat="1" applyFont="1" applyFill="1" applyBorder="1" applyAlignment="1">
      <alignment horizontal="center" vertical="center" wrapText="1"/>
    </xf>
    <xf numFmtId="0" fontId="23" fillId="6" borderId="31" xfId="0" applyFont="1" applyFill="1" applyBorder="1" applyAlignment="1">
      <alignment horizontal="center" vertical="center"/>
    </xf>
    <xf numFmtId="165" fontId="18" fillId="6" borderId="15" xfId="0" applyNumberFormat="1" applyFont="1" applyFill="1" applyBorder="1" applyAlignment="1">
      <alignment horizontal="center" vertical="center" wrapText="1"/>
    </xf>
    <xf numFmtId="0" fontId="21" fillId="6" borderId="31" xfId="0" applyFont="1" applyFill="1" applyBorder="1" applyAlignment="1">
      <alignment horizontal="center" vertical="center"/>
    </xf>
    <xf numFmtId="165" fontId="19" fillId="11" borderId="15" xfId="0" applyNumberFormat="1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/>
    </xf>
    <xf numFmtId="165" fontId="10" fillId="6" borderId="15" xfId="0" applyNumberFormat="1" applyFont="1" applyFill="1" applyBorder="1" applyAlignment="1">
      <alignment horizontal="center" vertical="center"/>
    </xf>
    <xf numFmtId="165" fontId="10" fillId="6" borderId="31" xfId="0" applyNumberFormat="1" applyFont="1" applyFill="1" applyBorder="1" applyAlignment="1">
      <alignment horizontal="center" vertical="center"/>
    </xf>
    <xf numFmtId="165" fontId="10" fillId="6" borderId="19" xfId="0" applyNumberFormat="1" applyFont="1" applyFill="1" applyBorder="1" applyAlignment="1">
      <alignment horizontal="center" vertical="center"/>
    </xf>
    <xf numFmtId="165" fontId="10" fillId="6" borderId="54" xfId="0" applyNumberFormat="1" applyFont="1" applyFill="1" applyBorder="1" applyAlignment="1">
      <alignment horizontal="center" vertical="center"/>
    </xf>
    <xf numFmtId="165" fontId="10" fillId="6" borderId="39" xfId="0" applyNumberFormat="1" applyFont="1" applyFill="1" applyBorder="1" applyAlignment="1">
      <alignment horizontal="center" vertical="center"/>
    </xf>
    <xf numFmtId="165" fontId="10" fillId="6" borderId="32" xfId="0" applyNumberFormat="1" applyFont="1" applyFill="1" applyBorder="1" applyAlignment="1">
      <alignment horizontal="center" vertical="center"/>
    </xf>
    <xf numFmtId="165" fontId="10" fillId="6" borderId="65" xfId="0" applyNumberFormat="1" applyFont="1" applyFill="1" applyBorder="1" applyAlignment="1">
      <alignment horizontal="center" vertical="center"/>
    </xf>
    <xf numFmtId="165" fontId="10" fillId="6" borderId="23" xfId="0" applyNumberFormat="1" applyFont="1" applyFill="1" applyBorder="1" applyAlignment="1">
      <alignment horizontal="center" vertical="center"/>
    </xf>
    <xf numFmtId="0" fontId="10" fillId="6" borderId="39" xfId="0" applyFont="1" applyFill="1" applyBorder="1" applyAlignment="1">
      <alignment vertical="center" wrapText="1"/>
    </xf>
    <xf numFmtId="0" fontId="10" fillId="6" borderId="32" xfId="0" applyFont="1" applyFill="1" applyBorder="1" applyAlignment="1">
      <alignment vertical="center" wrapText="1"/>
    </xf>
    <xf numFmtId="0" fontId="11" fillId="6" borderId="39" xfId="0" applyFont="1" applyFill="1" applyBorder="1" applyAlignment="1">
      <alignment vertical="center" wrapText="1"/>
    </xf>
    <xf numFmtId="0" fontId="11" fillId="6" borderId="32" xfId="0" applyFont="1" applyFill="1" applyBorder="1" applyAlignment="1">
      <alignment vertical="center" wrapText="1"/>
    </xf>
    <xf numFmtId="165" fontId="19" fillId="6" borderId="15" xfId="0" applyNumberFormat="1" applyFont="1" applyFill="1" applyBorder="1" applyAlignment="1">
      <alignment horizontal="center" vertical="center"/>
    </xf>
    <xf numFmtId="165" fontId="19" fillId="6" borderId="31" xfId="0" applyNumberFormat="1" applyFont="1" applyFill="1" applyBorder="1" applyAlignment="1">
      <alignment horizontal="center" vertical="center"/>
    </xf>
    <xf numFmtId="165" fontId="19" fillId="6" borderId="39" xfId="0" applyNumberFormat="1" applyFont="1" applyFill="1" applyBorder="1" applyAlignment="1">
      <alignment horizontal="center" vertical="center"/>
    </xf>
    <xf numFmtId="165" fontId="19" fillId="6" borderId="32" xfId="0" applyNumberFormat="1" applyFont="1" applyFill="1" applyBorder="1" applyAlignment="1">
      <alignment horizontal="center" vertical="center"/>
    </xf>
    <xf numFmtId="0" fontId="18" fillId="6" borderId="39" xfId="0" applyFont="1" applyFill="1" applyBorder="1" applyAlignment="1">
      <alignment vertical="center" wrapText="1"/>
    </xf>
    <xf numFmtId="0" fontId="18" fillId="6" borderId="32" xfId="0" applyFont="1" applyFill="1" applyBorder="1" applyAlignment="1">
      <alignment vertical="center" wrapText="1"/>
    </xf>
    <xf numFmtId="0" fontId="10" fillId="6" borderId="39" xfId="0" applyFont="1" applyFill="1" applyBorder="1" applyAlignment="1">
      <alignment horizontal="center" vertical="center" wrapText="1"/>
    </xf>
    <xf numFmtId="0" fontId="10" fillId="6" borderId="32" xfId="0" applyFont="1" applyFill="1" applyBorder="1" applyAlignment="1">
      <alignment horizontal="center" vertical="center" wrapText="1"/>
    </xf>
    <xf numFmtId="0" fontId="11" fillId="6" borderId="39" xfId="0" applyFont="1" applyFill="1" applyBorder="1" applyAlignment="1">
      <alignment horizontal="center" vertical="center" wrapText="1"/>
    </xf>
    <xf numFmtId="0" fontId="11" fillId="6" borderId="32" xfId="0" applyFont="1" applyFill="1" applyBorder="1" applyAlignment="1">
      <alignment horizontal="center" vertical="center" wrapText="1"/>
    </xf>
    <xf numFmtId="0" fontId="10" fillId="6" borderId="23" xfId="0" applyFont="1" applyFill="1" applyBorder="1" applyAlignment="1">
      <alignment horizontal="center" vertical="center"/>
    </xf>
    <xf numFmtId="0" fontId="19" fillId="6" borderId="31" xfId="0" applyFont="1" applyFill="1" applyBorder="1" applyAlignment="1">
      <alignment horizontal="center" vertical="center"/>
    </xf>
    <xf numFmtId="0" fontId="29" fillId="10" borderId="54" xfId="0" applyFont="1" applyFill="1" applyBorder="1" applyAlignment="1">
      <alignment horizontal="center" vertical="top" wrapText="1"/>
    </xf>
    <xf numFmtId="0" fontId="29" fillId="10" borderId="28" xfId="0" applyFont="1" applyFill="1" applyBorder="1" applyAlignment="1">
      <alignment horizontal="center" vertical="top" wrapText="1"/>
    </xf>
    <xf numFmtId="2" fontId="17" fillId="6" borderId="23" xfId="0" applyNumberFormat="1" applyFont="1" applyFill="1" applyBorder="1" applyAlignment="1">
      <alignment horizontal="center" vertical="center"/>
    </xf>
    <xf numFmtId="2" fontId="18" fillId="6" borderId="18" xfId="0" applyNumberFormat="1" applyFont="1" applyFill="1" applyBorder="1" applyAlignment="1">
      <alignment horizontal="center" vertical="center"/>
    </xf>
    <xf numFmtId="2" fontId="18" fillId="6" borderId="18" xfId="0" applyNumberFormat="1" applyFont="1" applyFill="1" applyBorder="1" applyAlignment="1">
      <alignment horizontal="center" vertical="center" wrapText="1"/>
    </xf>
    <xf numFmtId="2" fontId="18" fillId="6" borderId="23" xfId="0" applyNumberFormat="1" applyFont="1" applyFill="1" applyBorder="1" applyAlignment="1">
      <alignment horizontal="center" vertical="center"/>
    </xf>
    <xf numFmtId="2" fontId="10" fillId="6" borderId="65" xfId="0" applyNumberFormat="1" applyFont="1" applyFill="1" applyBorder="1" applyAlignment="1">
      <alignment horizontal="center" vertical="center"/>
    </xf>
    <xf numFmtId="2" fontId="10" fillId="6" borderId="21" xfId="0" applyNumberFormat="1" applyFont="1" applyFill="1" applyBorder="1" applyAlignment="1">
      <alignment horizontal="center" vertical="center"/>
    </xf>
    <xf numFmtId="2" fontId="10" fillId="6" borderId="23" xfId="0" applyNumberFormat="1" applyFont="1" applyFill="1" applyBorder="1" applyAlignment="1">
      <alignment horizontal="center" vertical="center"/>
    </xf>
    <xf numFmtId="2" fontId="10" fillId="9" borderId="40" xfId="0" applyNumberFormat="1" applyFont="1" applyFill="1" applyBorder="1" applyAlignment="1">
      <alignment horizontal="center" vertical="center"/>
    </xf>
    <xf numFmtId="2" fontId="10" fillId="9" borderId="41" xfId="0" applyNumberFormat="1" applyFont="1" applyFill="1" applyBorder="1" applyAlignment="1">
      <alignment horizontal="center" vertical="center"/>
    </xf>
    <xf numFmtId="2" fontId="10" fillId="9" borderId="42" xfId="0" applyNumberFormat="1" applyFont="1" applyFill="1" applyBorder="1" applyAlignment="1">
      <alignment horizontal="center" vertical="center"/>
    </xf>
    <xf numFmtId="165" fontId="10" fillId="9" borderId="40" xfId="0" applyNumberFormat="1" applyFont="1" applyFill="1" applyBorder="1" applyAlignment="1">
      <alignment horizontal="center" vertical="center"/>
    </xf>
    <xf numFmtId="165" fontId="10" fillId="9" borderId="41" xfId="0" applyNumberFormat="1" applyFont="1" applyFill="1" applyBorder="1" applyAlignment="1">
      <alignment horizontal="center" vertical="center"/>
    </xf>
    <xf numFmtId="2" fontId="10" fillId="9" borderId="41" xfId="0" applyNumberFormat="1" applyFont="1" applyFill="1" applyBorder="1" applyAlignment="1">
      <alignment horizontal="center" vertical="center" wrapText="1"/>
    </xf>
    <xf numFmtId="165" fontId="10" fillId="9" borderId="42" xfId="0" applyNumberFormat="1" applyFont="1" applyFill="1" applyBorder="1" applyAlignment="1">
      <alignment horizontal="center" vertical="center"/>
    </xf>
    <xf numFmtId="165" fontId="10" fillId="11" borderId="40" xfId="0" applyNumberFormat="1" applyFont="1" applyFill="1" applyBorder="1" applyAlignment="1">
      <alignment horizontal="center" vertical="center" wrapText="1"/>
    </xf>
    <xf numFmtId="2" fontId="13" fillId="11" borderId="41" xfId="0" applyNumberFormat="1" applyFont="1" applyFill="1" applyBorder="1" applyAlignment="1">
      <alignment horizontal="center" vertical="center" wrapText="1"/>
    </xf>
    <xf numFmtId="0" fontId="13" fillId="11" borderId="42" xfId="0" applyFont="1" applyFill="1" applyBorder="1" applyAlignment="1">
      <alignment horizontal="center" vertical="center"/>
    </xf>
    <xf numFmtId="2" fontId="10" fillId="6" borderId="62" xfId="0" applyNumberFormat="1" applyFont="1" applyFill="1" applyBorder="1" applyAlignment="1">
      <alignment horizontal="center" vertical="center"/>
    </xf>
    <xf numFmtId="2" fontId="10" fillId="6" borderId="63" xfId="0" applyNumberFormat="1" applyFont="1" applyFill="1" applyBorder="1" applyAlignment="1">
      <alignment horizontal="center" vertical="center"/>
    </xf>
    <xf numFmtId="2" fontId="10" fillId="6" borderId="64" xfId="0" applyNumberFormat="1" applyFont="1" applyFill="1" applyBorder="1" applyAlignment="1">
      <alignment horizontal="center" vertical="center"/>
    </xf>
    <xf numFmtId="2" fontId="25" fillId="6" borderId="3" xfId="0" applyNumberFormat="1" applyFont="1" applyFill="1" applyBorder="1" applyAlignment="1">
      <alignment vertical="center" wrapText="1"/>
    </xf>
    <xf numFmtId="165" fontId="6" fillId="6" borderId="3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vertical="center" wrapText="1"/>
    </xf>
    <xf numFmtId="2" fontId="25" fillId="6" borderId="15" xfId="0" applyNumberFormat="1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/>
    </xf>
    <xf numFmtId="2" fontId="17" fillId="6" borderId="32" xfId="0" applyNumberFormat="1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left" vertical="center" wrapText="1"/>
    </xf>
    <xf numFmtId="0" fontId="6" fillId="6" borderId="40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vertical="center" wrapText="1"/>
    </xf>
    <xf numFmtId="0" fontId="6" fillId="6" borderId="58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2" fontId="15" fillId="6" borderId="3" xfId="0" applyNumberFormat="1" applyFont="1" applyFill="1" applyBorder="1" applyAlignment="1">
      <alignment vertical="center" wrapText="1"/>
    </xf>
    <xf numFmtId="2" fontId="17" fillId="6" borderId="3" xfId="0" applyNumberFormat="1" applyFont="1" applyFill="1" applyBorder="1" applyAlignment="1">
      <alignment vertical="center" wrapText="1"/>
    </xf>
    <xf numFmtId="2" fontId="18" fillId="6" borderId="3" xfId="0" applyNumberFormat="1" applyFont="1" applyFill="1" applyBorder="1" applyAlignment="1">
      <alignment vertical="center" wrapText="1"/>
    </xf>
    <xf numFmtId="43" fontId="9" fillId="6" borderId="3" xfId="1" applyFont="1" applyFill="1" applyBorder="1" applyAlignment="1">
      <alignment horizontal="right" vertical="center"/>
    </xf>
    <xf numFmtId="0" fontId="10" fillId="6" borderId="31" xfId="0" applyFont="1" applyFill="1" applyBorder="1" applyAlignment="1">
      <alignment horizontal="center" vertical="center" wrapText="1"/>
    </xf>
    <xf numFmtId="2" fontId="25" fillId="6" borderId="39" xfId="0" applyNumberFormat="1" applyFont="1" applyFill="1" applyBorder="1" applyAlignment="1">
      <alignment vertical="center" wrapText="1"/>
    </xf>
    <xf numFmtId="2" fontId="25" fillId="6" borderId="31" xfId="0" applyNumberFormat="1" applyFont="1" applyFill="1" applyBorder="1" applyAlignment="1">
      <alignment vertical="center" wrapText="1"/>
    </xf>
    <xf numFmtId="2" fontId="6" fillId="6" borderId="31" xfId="0" applyNumberFormat="1" applyFont="1" applyFill="1" applyBorder="1" applyAlignment="1">
      <alignment horizontal="center" vertical="center" wrapText="1"/>
    </xf>
    <xf numFmtId="2" fontId="9" fillId="6" borderId="15" xfId="1" applyNumberFormat="1" applyFont="1" applyFill="1" applyBorder="1" applyAlignment="1">
      <alignment horizontal="center" vertical="center"/>
    </xf>
    <xf numFmtId="2" fontId="9" fillId="6" borderId="31" xfId="1" applyNumberFormat="1" applyFont="1" applyFill="1" applyBorder="1" applyAlignment="1">
      <alignment horizontal="center" vertical="center"/>
    </xf>
    <xf numFmtId="165" fontId="10" fillId="6" borderId="63" xfId="0" applyNumberFormat="1" applyFont="1" applyFill="1" applyBorder="1" applyAlignment="1">
      <alignment horizontal="center" vertical="center"/>
    </xf>
    <xf numFmtId="2" fontId="10" fillId="6" borderId="63" xfId="0" applyNumberFormat="1" applyFont="1" applyFill="1" applyBorder="1" applyAlignment="1">
      <alignment horizontal="center" vertical="center" wrapText="1"/>
    </xf>
    <xf numFmtId="165" fontId="10" fillId="6" borderId="64" xfId="0" applyNumberFormat="1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vertical="center" wrapText="1"/>
    </xf>
    <xf numFmtId="2" fontId="15" fillId="6" borderId="31" xfId="0" applyNumberFormat="1" applyFont="1" applyFill="1" applyBorder="1" applyAlignment="1">
      <alignment vertical="center" wrapText="1"/>
    </xf>
    <xf numFmtId="2" fontId="17" fillId="6" borderId="31" xfId="0" applyNumberFormat="1" applyFont="1" applyFill="1" applyBorder="1" applyAlignment="1">
      <alignment vertical="center" wrapText="1"/>
    </xf>
    <xf numFmtId="2" fontId="18" fillId="6" borderId="31" xfId="0" applyNumberFormat="1" applyFont="1" applyFill="1" applyBorder="1" applyAlignment="1">
      <alignment vertical="center" wrapText="1"/>
    </xf>
    <xf numFmtId="165" fontId="6" fillId="6" borderId="31" xfId="0" applyNumberFormat="1" applyFont="1" applyFill="1" applyBorder="1" applyAlignment="1">
      <alignment horizontal="center" vertical="center"/>
    </xf>
    <xf numFmtId="43" fontId="9" fillId="6" borderId="31" xfId="1" applyFont="1" applyFill="1" applyBorder="1" applyAlignment="1">
      <alignment horizontal="right" vertical="center"/>
    </xf>
    <xf numFmtId="0" fontId="6" fillId="6" borderId="60" xfId="0" applyFont="1" applyFill="1" applyBorder="1" applyAlignment="1">
      <alignment vertical="center" wrapText="1"/>
    </xf>
    <xf numFmtId="165" fontId="10" fillId="6" borderId="67" xfId="0" applyNumberFormat="1" applyFont="1" applyFill="1" applyBorder="1" applyAlignment="1">
      <alignment horizontal="center" vertical="center"/>
    </xf>
    <xf numFmtId="167" fontId="19" fillId="11" borderId="32" xfId="0" applyNumberFormat="1" applyFont="1" applyFill="1" applyBorder="1" applyAlignment="1">
      <alignment horizontal="center" vertical="center" wrapText="1"/>
    </xf>
    <xf numFmtId="2" fontId="13" fillId="11" borderId="23" xfId="0" applyNumberFormat="1" applyFont="1" applyFill="1" applyBorder="1" applyAlignment="1">
      <alignment horizontal="center" vertical="center" wrapText="1"/>
    </xf>
    <xf numFmtId="2" fontId="23" fillId="6" borderId="31" xfId="0" applyNumberFormat="1" applyFont="1" applyFill="1" applyBorder="1" applyAlignment="1">
      <alignment horizontal="center" vertical="center"/>
    </xf>
    <xf numFmtId="2" fontId="19" fillId="11" borderId="56" xfId="0" applyNumberFormat="1" applyFont="1" applyFill="1" applyBorder="1" applyAlignment="1">
      <alignment horizontal="center" vertical="center" wrapText="1"/>
    </xf>
    <xf numFmtId="2" fontId="19" fillId="11" borderId="15" xfId="0" applyNumberFormat="1" applyFont="1" applyFill="1" applyBorder="1" applyAlignment="1">
      <alignment horizontal="center" vertical="center" wrapText="1"/>
    </xf>
    <xf numFmtId="2" fontId="19" fillId="6" borderId="18" xfId="0" applyNumberFormat="1" applyFont="1" applyFill="1" applyBorder="1" applyAlignment="1">
      <alignment horizontal="center" vertical="center" wrapText="1"/>
    </xf>
    <xf numFmtId="165" fontId="10" fillId="9" borderId="55" xfId="0" applyNumberFormat="1" applyFont="1" applyFill="1" applyBorder="1" applyAlignment="1">
      <alignment horizontal="center" vertical="center"/>
    </xf>
    <xf numFmtId="2" fontId="10" fillId="11" borderId="3" xfId="0" applyNumberFormat="1" applyFont="1" applyFill="1" applyBorder="1" applyAlignment="1">
      <alignment horizontal="center" vertical="center" wrapText="1"/>
    </xf>
    <xf numFmtId="2" fontId="17" fillId="6" borderId="2" xfId="0" applyNumberFormat="1" applyFont="1" applyFill="1" applyBorder="1" applyAlignment="1">
      <alignment horizontal="center" vertical="center" wrapText="1"/>
    </xf>
    <xf numFmtId="2" fontId="17" fillId="6" borderId="39" xfId="0" applyNumberFormat="1" applyFont="1" applyFill="1" applyBorder="1" applyAlignment="1">
      <alignment horizontal="center" vertical="center" wrapText="1"/>
    </xf>
    <xf numFmtId="0" fontId="30" fillId="6" borderId="40" xfId="0" applyFont="1" applyFill="1" applyBorder="1" applyAlignment="1">
      <alignment horizontal="center" vertical="center"/>
    </xf>
    <xf numFmtId="0" fontId="30" fillId="6" borderId="57" xfId="0" applyFont="1" applyFill="1" applyBorder="1" applyAlignment="1">
      <alignment vertical="center" wrapText="1"/>
    </xf>
    <xf numFmtId="0" fontId="30" fillId="6" borderId="58" xfId="0" applyFont="1" applyFill="1" applyBorder="1" applyAlignment="1">
      <alignment vertical="center" wrapText="1"/>
    </xf>
    <xf numFmtId="0" fontId="30" fillId="6" borderId="60" xfId="0" applyFont="1" applyFill="1" applyBorder="1" applyAlignment="1">
      <alignment vertical="center" wrapText="1"/>
    </xf>
    <xf numFmtId="0" fontId="6" fillId="6" borderId="12" xfId="0" applyFont="1" applyFill="1" applyBorder="1" applyAlignment="1">
      <alignment horizontal="center" vertical="center" wrapText="1"/>
    </xf>
    <xf numFmtId="2" fontId="6" fillId="6" borderId="12" xfId="0" applyNumberFormat="1" applyFont="1" applyFill="1" applyBorder="1" applyAlignment="1">
      <alignment horizontal="center" vertical="center" wrapText="1"/>
    </xf>
    <xf numFmtId="165" fontId="6" fillId="6" borderId="12" xfId="0" applyNumberFormat="1" applyFont="1" applyFill="1" applyBorder="1" applyAlignment="1">
      <alignment horizontal="center" vertical="center" wrapText="1"/>
    </xf>
    <xf numFmtId="2" fontId="9" fillId="6" borderId="12" xfId="1" applyNumberFormat="1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165" fontId="19" fillId="6" borderId="3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2" fontId="18" fillId="6" borderId="15" xfId="0" applyNumberFormat="1" applyFont="1" applyFill="1" applyBorder="1" applyAlignment="1">
      <alignment vertical="center"/>
    </xf>
    <xf numFmtId="2" fontId="18" fillId="6" borderId="31" xfId="0" applyNumberFormat="1" applyFont="1" applyFill="1" applyBorder="1" applyAlignment="1">
      <alignment vertical="center"/>
    </xf>
    <xf numFmtId="2" fontId="6" fillId="6" borderId="15" xfId="0" applyNumberFormat="1" applyFont="1" applyFill="1" applyBorder="1" applyAlignment="1">
      <alignment horizontal="center" vertical="center"/>
    </xf>
    <xf numFmtId="2" fontId="9" fillId="6" borderId="31" xfId="0" applyNumberFormat="1" applyFont="1" applyFill="1" applyBorder="1" applyAlignment="1">
      <alignment horizontal="center" vertical="center" wrapText="1"/>
    </xf>
    <xf numFmtId="2" fontId="9" fillId="6" borderId="15" xfId="1" applyNumberFormat="1" applyFont="1" applyFill="1" applyBorder="1" applyAlignment="1">
      <alignment horizontal="center" vertical="center" wrapText="1"/>
    </xf>
    <xf numFmtId="165" fontId="6" fillId="6" borderId="15" xfId="0" applyNumberFormat="1" applyFont="1" applyFill="1" applyBorder="1" applyAlignment="1">
      <alignment horizontal="center" vertical="center" wrapText="1"/>
    </xf>
    <xf numFmtId="0" fontId="10" fillId="6" borderId="69" xfId="0" applyFont="1" applyFill="1" applyBorder="1" applyAlignment="1">
      <alignment horizontal="center" vertical="center"/>
    </xf>
    <xf numFmtId="2" fontId="19" fillId="11" borderId="12" xfId="0" applyNumberFormat="1" applyFont="1" applyFill="1" applyBorder="1" applyAlignment="1">
      <alignment horizontal="center" vertical="center" wrapText="1"/>
    </xf>
    <xf numFmtId="2" fontId="23" fillId="11" borderId="12" xfId="0" applyNumberFormat="1" applyFont="1" applyFill="1" applyBorder="1" applyAlignment="1">
      <alignment horizontal="center" vertical="center"/>
    </xf>
    <xf numFmtId="2" fontId="23" fillId="11" borderId="9" xfId="0" applyNumberFormat="1" applyFont="1" applyFill="1" applyBorder="1" applyAlignment="1">
      <alignment horizontal="center" vertical="center"/>
    </xf>
    <xf numFmtId="2" fontId="18" fillId="6" borderId="20" xfId="0" applyNumberFormat="1" applyFont="1" applyFill="1" applyBorder="1" applyAlignment="1">
      <alignment horizontal="center" vertical="center"/>
    </xf>
    <xf numFmtId="2" fontId="18" fillId="6" borderId="19" xfId="0" applyNumberFormat="1" applyFont="1" applyFill="1" applyBorder="1" applyAlignment="1">
      <alignment horizontal="center" vertical="center" wrapText="1"/>
    </xf>
    <xf numFmtId="2" fontId="18" fillId="6" borderId="19" xfId="0" applyNumberFormat="1" applyFont="1" applyFill="1" applyBorder="1" applyAlignment="1">
      <alignment horizontal="center" vertical="center"/>
    </xf>
    <xf numFmtId="2" fontId="18" fillId="6" borderId="54" xfId="0" applyNumberFormat="1" applyFont="1" applyFill="1" applyBorder="1" applyAlignment="1">
      <alignment horizontal="center" vertical="center"/>
    </xf>
    <xf numFmtId="2" fontId="18" fillId="6" borderId="20" xfId="0" applyNumberFormat="1" applyFont="1" applyFill="1" applyBorder="1" applyAlignment="1">
      <alignment horizontal="center" vertical="center" wrapText="1"/>
    </xf>
    <xf numFmtId="2" fontId="18" fillId="6" borderId="16" xfId="0" applyNumberFormat="1" applyFont="1" applyFill="1" applyBorder="1" applyAlignment="1">
      <alignment horizontal="center" vertical="center" wrapText="1"/>
    </xf>
    <xf numFmtId="2" fontId="18" fillId="6" borderId="65" xfId="0" applyNumberFormat="1" applyFont="1" applyFill="1" applyBorder="1" applyAlignment="1">
      <alignment horizontal="center" vertical="center" wrapText="1"/>
    </xf>
    <xf numFmtId="2" fontId="18" fillId="6" borderId="9" xfId="0" applyNumberFormat="1" applyFont="1" applyFill="1" applyBorder="1" applyAlignment="1">
      <alignment horizontal="left" vertical="center" wrapText="1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22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 wrapText="1"/>
    </xf>
    <xf numFmtId="2" fontId="21" fillId="6" borderId="20" xfId="0" applyNumberFormat="1" applyFont="1" applyFill="1" applyBorder="1" applyAlignment="1">
      <alignment horizontal="center" vertical="center" wrapText="1"/>
    </xf>
    <xf numFmtId="2" fontId="23" fillId="11" borderId="23" xfId="0" applyNumberFormat="1" applyFont="1" applyFill="1" applyBorder="1" applyAlignment="1">
      <alignment horizontal="center" vertical="center" wrapText="1"/>
    </xf>
    <xf numFmtId="0" fontId="28" fillId="0" borderId="0" xfId="0" applyFont="1"/>
    <xf numFmtId="2" fontId="29" fillId="6" borderId="15" xfId="1" applyNumberFormat="1" applyFont="1" applyFill="1" applyBorder="1" applyAlignment="1">
      <alignment horizontal="center" vertical="center"/>
    </xf>
    <xf numFmtId="2" fontId="29" fillId="6" borderId="12" xfId="1" applyNumberFormat="1" applyFont="1" applyFill="1" applyBorder="1" applyAlignment="1">
      <alignment horizontal="center" vertical="center"/>
    </xf>
    <xf numFmtId="2" fontId="29" fillId="6" borderId="31" xfId="1" applyNumberFormat="1" applyFont="1" applyFill="1" applyBorder="1" applyAlignment="1">
      <alignment horizontal="center" vertical="center"/>
    </xf>
    <xf numFmtId="43" fontId="29" fillId="6" borderId="12" xfId="1" applyFont="1" applyFill="1" applyBorder="1" applyAlignment="1">
      <alignment horizontal="right" vertical="center"/>
    </xf>
    <xf numFmtId="2" fontId="29" fillId="6" borderId="12" xfId="1" applyNumberFormat="1" applyFont="1" applyFill="1" applyBorder="1" applyAlignment="1">
      <alignment horizontal="right" vertical="center"/>
    </xf>
    <xf numFmtId="43" fontId="29" fillId="6" borderId="31" xfId="1" applyFont="1" applyFill="1" applyBorder="1" applyAlignment="1">
      <alignment horizontal="right" vertical="center"/>
    </xf>
    <xf numFmtId="0" fontId="32" fillId="6" borderId="15" xfId="0" applyFont="1" applyFill="1" applyBorder="1" applyAlignment="1">
      <alignment horizontal="center" vertical="center"/>
    </xf>
    <xf numFmtId="0" fontId="29" fillId="6" borderId="12" xfId="0" applyFont="1" applyFill="1" applyBorder="1" applyAlignment="1">
      <alignment horizontal="left" vertical="center" wrapText="1"/>
    </xf>
    <xf numFmtId="0" fontId="29" fillId="6" borderId="15" xfId="0" applyFont="1" applyFill="1" applyBorder="1" applyAlignment="1">
      <alignment horizontal="left" vertical="center" wrapText="1"/>
    </xf>
    <xf numFmtId="0" fontId="29" fillId="6" borderId="12" xfId="0" applyFont="1" applyFill="1" applyBorder="1" applyAlignment="1">
      <alignment horizontal="left" vertical="center"/>
    </xf>
    <xf numFmtId="165" fontId="19" fillId="11" borderId="40" xfId="0" applyNumberFormat="1" applyFont="1" applyFill="1" applyBorder="1" applyAlignment="1">
      <alignment horizontal="center" vertical="center" wrapText="1"/>
    </xf>
    <xf numFmtId="2" fontId="23" fillId="11" borderId="41" xfId="0" applyNumberFormat="1" applyFont="1" applyFill="1" applyBorder="1" applyAlignment="1">
      <alignment horizontal="center" vertical="center" wrapText="1"/>
    </xf>
    <xf numFmtId="0" fontId="23" fillId="11" borderId="42" xfId="0" applyFont="1" applyFill="1" applyBorder="1" applyAlignment="1">
      <alignment horizontal="center" vertical="center"/>
    </xf>
    <xf numFmtId="165" fontId="6" fillId="6" borderId="3" xfId="0" applyNumberFormat="1" applyFont="1" applyFill="1" applyBorder="1" applyAlignment="1">
      <alignment horizontal="center" vertical="center" wrapText="1"/>
    </xf>
    <xf numFmtId="2" fontId="13" fillId="6" borderId="0" xfId="0" applyNumberFormat="1" applyFont="1" applyFill="1" applyAlignment="1">
      <alignment horizontal="center" vertical="center" wrapText="1"/>
    </xf>
    <xf numFmtId="2" fontId="16" fillId="6" borderId="0" xfId="1" applyNumberFormat="1" applyFont="1" applyFill="1" applyBorder="1" applyAlignment="1">
      <alignment horizontal="center" vertical="center" wrapText="1"/>
    </xf>
    <xf numFmtId="2" fontId="19" fillId="11" borderId="3" xfId="0" applyNumberFormat="1" applyFont="1" applyFill="1" applyBorder="1" applyAlignment="1">
      <alignment horizontal="center" vertical="center" wrapText="1"/>
    </xf>
    <xf numFmtId="165" fontId="11" fillId="6" borderId="12" xfId="0" applyNumberFormat="1" applyFont="1" applyFill="1" applyBorder="1" applyAlignment="1">
      <alignment horizontal="center" vertical="center"/>
    </xf>
    <xf numFmtId="0" fontId="0" fillId="6" borderId="0" xfId="0" applyFill="1"/>
    <xf numFmtId="0" fontId="10" fillId="6" borderId="15" xfId="0" applyFont="1" applyFill="1" applyBorder="1" applyAlignment="1">
      <alignment vertical="center" wrapText="1"/>
    </xf>
    <xf numFmtId="2" fontId="11" fillId="6" borderId="31" xfId="0" applyNumberFormat="1" applyFont="1" applyFill="1" applyBorder="1" applyAlignment="1">
      <alignment horizontal="center" vertical="center" wrapText="1"/>
    </xf>
    <xf numFmtId="165" fontId="11" fillId="6" borderId="31" xfId="0" applyNumberFormat="1" applyFont="1" applyFill="1" applyBorder="1" applyAlignment="1">
      <alignment horizontal="center" vertical="center"/>
    </xf>
    <xf numFmtId="0" fontId="9" fillId="6" borderId="31" xfId="0" applyFont="1" applyFill="1" applyBorder="1" applyAlignment="1">
      <alignment horizontal="left" vertical="center" wrapText="1"/>
    </xf>
    <xf numFmtId="0" fontId="10" fillId="6" borderId="65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left" vertical="center" wrapText="1"/>
    </xf>
    <xf numFmtId="165" fontId="10" fillId="6" borderId="65" xfId="0" applyNumberFormat="1" applyFont="1" applyFill="1" applyBorder="1" applyAlignment="1">
      <alignment horizontal="center" vertical="center" wrapText="1"/>
    </xf>
    <xf numFmtId="2" fontId="13" fillId="6" borderId="21" xfId="0" applyNumberFormat="1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horizontal="center" vertical="center"/>
    </xf>
    <xf numFmtId="0" fontId="10" fillId="0" borderId="53" xfId="0" applyFont="1" applyBorder="1" applyAlignment="1">
      <alignment horizontal="left" vertical="center"/>
    </xf>
    <xf numFmtId="0" fontId="19" fillId="6" borderId="39" xfId="0" applyFont="1" applyFill="1" applyBorder="1" applyAlignment="1">
      <alignment horizontal="center" vertical="center" wrapText="1"/>
    </xf>
    <xf numFmtId="0" fontId="19" fillId="6" borderId="32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vertical="center" wrapText="1"/>
    </xf>
    <xf numFmtId="0" fontId="19" fillId="6" borderId="32" xfId="0" applyFont="1" applyFill="1" applyBorder="1" applyAlignment="1">
      <alignment vertical="center" wrapText="1"/>
    </xf>
    <xf numFmtId="0" fontId="9" fillId="10" borderId="4" xfId="0" applyFont="1" applyFill="1" applyBorder="1" applyAlignment="1">
      <alignment horizontal="center" vertical="top" wrapText="1"/>
    </xf>
    <xf numFmtId="168" fontId="11" fillId="6" borderId="15" xfId="0" applyNumberFormat="1" applyFont="1" applyFill="1" applyBorder="1" applyAlignment="1">
      <alignment horizontal="center" vertical="center" wrapText="1"/>
    </xf>
    <xf numFmtId="2" fontId="18" fillId="6" borderId="12" xfId="0" applyNumberFormat="1" applyFont="1" applyFill="1" applyBorder="1" applyAlignment="1">
      <alignment vertical="center"/>
    </xf>
    <xf numFmtId="2" fontId="17" fillId="6" borderId="18" xfId="0" applyNumberFormat="1" applyFont="1" applyFill="1" applyBorder="1" applyAlignment="1">
      <alignment horizontal="center" vertical="center"/>
    </xf>
    <xf numFmtId="0" fontId="29" fillId="6" borderId="31" xfId="0" applyFont="1" applyFill="1" applyBorder="1" applyAlignment="1">
      <alignment horizontal="center" vertical="center" wrapText="1"/>
    </xf>
    <xf numFmtId="2" fontId="18" fillId="6" borderId="23" xfId="0" applyNumberFormat="1" applyFont="1" applyFill="1" applyBorder="1" applyAlignment="1">
      <alignment horizontal="center" vertical="center" wrapText="1"/>
    </xf>
    <xf numFmtId="0" fontId="29" fillId="6" borderId="31" xfId="0" applyFont="1" applyFill="1" applyBorder="1" applyAlignment="1">
      <alignment horizontal="center" vertical="center"/>
    </xf>
    <xf numFmtId="2" fontId="18" fillId="6" borderId="15" xfId="0" applyNumberFormat="1" applyFont="1" applyFill="1" applyBorder="1" applyAlignment="1">
      <alignment vertical="center" wrapText="1"/>
    </xf>
    <xf numFmtId="2" fontId="17" fillId="6" borderId="39" xfId="0" applyNumberFormat="1" applyFont="1" applyFill="1" applyBorder="1" applyAlignment="1">
      <alignment vertical="center" wrapText="1"/>
    </xf>
    <xf numFmtId="2" fontId="17" fillId="6" borderId="15" xfId="0" applyNumberFormat="1" applyFont="1" applyFill="1" applyBorder="1" applyAlignment="1">
      <alignment vertical="center" wrapText="1"/>
    </xf>
    <xf numFmtId="43" fontId="29" fillId="6" borderId="15" xfId="1" applyFont="1" applyFill="1" applyBorder="1" applyAlignment="1">
      <alignment horizontal="right" vertical="center"/>
    </xf>
    <xf numFmtId="0" fontId="30" fillId="6" borderId="59" xfId="0" applyFont="1" applyFill="1" applyBorder="1" applyAlignment="1">
      <alignment vertical="center" wrapText="1"/>
    </xf>
    <xf numFmtId="2" fontId="10" fillId="11" borderId="15" xfId="0" applyNumberFormat="1" applyFont="1" applyFill="1" applyBorder="1" applyAlignment="1">
      <alignment horizontal="center" vertical="center" wrapText="1"/>
    </xf>
    <xf numFmtId="2" fontId="27" fillId="6" borderId="31" xfId="0" applyNumberFormat="1" applyFont="1" applyFill="1" applyBorder="1" applyAlignment="1">
      <alignment horizontal="center" vertical="center"/>
    </xf>
    <xf numFmtId="2" fontId="23" fillId="11" borderId="31" xfId="0" applyNumberFormat="1" applyFont="1" applyFill="1" applyBorder="1" applyAlignment="1">
      <alignment horizontal="center" vertical="center" wrapText="1"/>
    </xf>
    <xf numFmtId="2" fontId="21" fillId="6" borderId="54" xfId="0" applyNumberFormat="1" applyFont="1" applyFill="1" applyBorder="1" applyAlignment="1">
      <alignment horizontal="center" vertical="center"/>
    </xf>
    <xf numFmtId="0" fontId="10" fillId="0" borderId="70" xfId="0" applyFont="1" applyBorder="1" applyAlignment="1">
      <alignment horizontal="left" vertical="center"/>
    </xf>
    <xf numFmtId="168" fontId="11" fillId="6" borderId="32" xfId="0" applyNumberFormat="1" applyFont="1" applyFill="1" applyBorder="1" applyAlignment="1">
      <alignment horizontal="center" vertical="center"/>
    </xf>
    <xf numFmtId="168" fontId="11" fillId="6" borderId="28" xfId="0" applyNumberFormat="1" applyFont="1" applyFill="1" applyBorder="1" applyAlignment="1">
      <alignment horizontal="center" vertical="center"/>
    </xf>
    <xf numFmtId="2" fontId="23" fillId="11" borderId="18" xfId="0" applyNumberFormat="1" applyFont="1" applyFill="1" applyBorder="1" applyAlignment="1">
      <alignment horizontal="center" vertical="center"/>
    </xf>
    <xf numFmtId="43" fontId="30" fillId="6" borderId="12" xfId="1" applyFont="1" applyFill="1" applyBorder="1" applyAlignment="1">
      <alignment horizontal="right" vertical="center"/>
    </xf>
    <xf numFmtId="2" fontId="30" fillId="6" borderId="12" xfId="1" applyNumberFormat="1" applyFont="1" applyFill="1" applyBorder="1" applyAlignment="1">
      <alignment horizontal="right" vertical="center"/>
    </xf>
    <xf numFmtId="2" fontId="18" fillId="6" borderId="39" xfId="0" applyNumberFormat="1" applyFont="1" applyFill="1" applyBorder="1" applyAlignment="1">
      <alignment vertical="center"/>
    </xf>
    <xf numFmtId="2" fontId="18" fillId="6" borderId="2" xfId="0" applyNumberFormat="1" applyFont="1" applyFill="1" applyBorder="1" applyAlignment="1">
      <alignment vertical="center"/>
    </xf>
    <xf numFmtId="2" fontId="18" fillId="6" borderId="32" xfId="0" applyNumberFormat="1" applyFont="1" applyFill="1" applyBorder="1" applyAlignment="1">
      <alignment vertical="center"/>
    </xf>
    <xf numFmtId="0" fontId="19" fillId="6" borderId="32" xfId="0" applyFont="1" applyFill="1" applyBorder="1" applyAlignment="1">
      <alignment horizontal="center" vertical="center"/>
    </xf>
    <xf numFmtId="2" fontId="19" fillId="11" borderId="18" xfId="0" applyNumberFormat="1" applyFont="1" applyFill="1" applyBorder="1" applyAlignment="1">
      <alignment horizontal="center" vertical="center" wrapText="1"/>
    </xf>
    <xf numFmtId="2" fontId="21" fillId="6" borderId="18" xfId="0" applyNumberFormat="1" applyFont="1" applyFill="1" applyBorder="1" applyAlignment="1">
      <alignment horizontal="center" vertical="center"/>
    </xf>
    <xf numFmtId="2" fontId="23" fillId="11" borderId="21" xfId="0" applyNumberFormat="1" applyFont="1" applyFill="1" applyBorder="1" applyAlignment="1">
      <alignment horizontal="center" vertical="center" wrapText="1"/>
    </xf>
    <xf numFmtId="2" fontId="9" fillId="6" borderId="12" xfId="0" applyNumberFormat="1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/>
    </xf>
    <xf numFmtId="43" fontId="9" fillId="6" borderId="2" xfId="1" applyFont="1" applyFill="1" applyBorder="1" applyAlignment="1">
      <alignment vertical="center"/>
    </xf>
    <xf numFmtId="0" fontId="34" fillId="7" borderId="0" xfId="0" applyFont="1" applyFill="1"/>
    <xf numFmtId="0" fontId="24" fillId="0" borderId="0" xfId="0" applyFont="1"/>
    <xf numFmtId="0" fontId="31" fillId="7" borderId="0" xfId="0" applyFont="1" applyFill="1"/>
    <xf numFmtId="2" fontId="19" fillId="6" borderId="1" xfId="0" applyNumberFormat="1" applyFont="1" applyFill="1" applyBorder="1" applyAlignment="1">
      <alignment vertical="center" wrapText="1"/>
    </xf>
    <xf numFmtId="2" fontId="19" fillId="6" borderId="2" xfId="0" applyNumberFormat="1" applyFont="1" applyFill="1" applyBorder="1" applyAlignment="1">
      <alignment vertical="center" wrapText="1"/>
    </xf>
    <xf numFmtId="2" fontId="19" fillId="6" borderId="39" xfId="0" applyNumberFormat="1" applyFont="1" applyFill="1" applyBorder="1" applyAlignment="1">
      <alignment vertical="center" wrapText="1"/>
    </xf>
    <xf numFmtId="2" fontId="19" fillId="6" borderId="32" xfId="0" applyNumberFormat="1" applyFont="1" applyFill="1" applyBorder="1" applyAlignment="1">
      <alignment vertical="center" wrapText="1"/>
    </xf>
    <xf numFmtId="2" fontId="32" fillId="6" borderId="12" xfId="0" applyNumberFormat="1" applyFont="1" applyFill="1" applyBorder="1" applyAlignment="1">
      <alignment horizontal="center" vertical="center"/>
    </xf>
    <xf numFmtId="165" fontId="32" fillId="6" borderId="3" xfId="0" applyNumberFormat="1" applyFont="1" applyFill="1" applyBorder="1" applyAlignment="1">
      <alignment horizontal="center" vertical="center"/>
    </xf>
    <xf numFmtId="165" fontId="32" fillId="6" borderId="12" xfId="0" applyNumberFormat="1" applyFont="1" applyFill="1" applyBorder="1" applyAlignment="1">
      <alignment horizontal="center" vertical="center"/>
    </xf>
    <xf numFmtId="2" fontId="19" fillId="6" borderId="31" xfId="0" applyNumberFormat="1" applyFont="1" applyFill="1" applyBorder="1" applyAlignment="1">
      <alignment vertical="center" wrapText="1"/>
    </xf>
    <xf numFmtId="0" fontId="19" fillId="6" borderId="15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/>
    </xf>
    <xf numFmtId="0" fontId="24" fillId="9" borderId="0" xfId="0" applyFont="1" applyFill="1"/>
    <xf numFmtId="0" fontId="24" fillId="6" borderId="12" xfId="0" applyFont="1" applyFill="1" applyBorder="1"/>
    <xf numFmtId="0" fontId="26" fillId="6" borderId="32" xfId="0" applyFont="1" applyFill="1" applyBorder="1" applyAlignment="1">
      <alignment horizontal="center" vertical="center"/>
    </xf>
    <xf numFmtId="165" fontId="32" fillId="6" borderId="2" xfId="0" applyNumberFormat="1" applyFont="1" applyFill="1" applyBorder="1" applyAlignment="1">
      <alignment vertical="center"/>
    </xf>
    <xf numFmtId="0" fontId="9" fillId="6" borderId="2" xfId="0" applyFont="1" applyFill="1" applyBorder="1" applyAlignment="1">
      <alignment vertical="center"/>
    </xf>
    <xf numFmtId="2" fontId="9" fillId="6" borderId="31" xfId="0" applyNumberFormat="1" applyFont="1" applyFill="1" applyBorder="1" applyAlignment="1">
      <alignment horizontal="center" vertical="center"/>
    </xf>
    <xf numFmtId="2" fontId="19" fillId="6" borderId="15" xfId="0" applyNumberFormat="1" applyFont="1" applyFill="1" applyBorder="1" applyAlignment="1">
      <alignment vertical="center" wrapText="1"/>
    </xf>
    <xf numFmtId="2" fontId="9" fillId="6" borderId="31" xfId="1" applyNumberFormat="1" applyFont="1" applyFill="1" applyBorder="1" applyAlignment="1">
      <alignment horizontal="center" vertical="center" wrapText="1"/>
    </xf>
    <xf numFmtId="2" fontId="29" fillId="6" borderId="12" xfId="0" applyNumberFormat="1" applyFont="1" applyFill="1" applyBorder="1" applyAlignment="1">
      <alignment horizontal="center" vertical="center"/>
    </xf>
    <xf numFmtId="165" fontId="32" fillId="6" borderId="2" xfId="0" applyNumberFormat="1" applyFont="1" applyFill="1" applyBorder="1" applyAlignment="1">
      <alignment horizontal="center" vertical="center"/>
    </xf>
    <xf numFmtId="2" fontId="32" fillId="6" borderId="2" xfId="0" applyNumberFormat="1" applyFont="1" applyFill="1" applyBorder="1" applyAlignment="1">
      <alignment horizontal="center" vertical="center"/>
    </xf>
    <xf numFmtId="169" fontId="29" fillId="6" borderId="12" xfId="0" applyNumberFormat="1" applyFont="1" applyFill="1" applyBorder="1" applyAlignment="1">
      <alignment horizontal="center" vertical="center"/>
    </xf>
    <xf numFmtId="2" fontId="23" fillId="6" borderId="21" xfId="0" applyNumberFormat="1" applyFont="1" applyFill="1" applyBorder="1" applyAlignment="1">
      <alignment horizontal="center" vertical="center" wrapText="1"/>
    </xf>
    <xf numFmtId="2" fontId="6" fillId="6" borderId="39" xfId="0" applyNumberFormat="1" applyFont="1" applyFill="1" applyBorder="1" applyAlignment="1">
      <alignment vertical="center"/>
    </xf>
    <xf numFmtId="2" fontId="6" fillId="6" borderId="2" xfId="0" applyNumberFormat="1" applyFont="1" applyFill="1" applyBorder="1" applyAlignment="1">
      <alignment vertical="center"/>
    </xf>
    <xf numFmtId="2" fontId="6" fillId="6" borderId="32" xfId="0" applyNumberFormat="1" applyFont="1" applyFill="1" applyBorder="1" applyAlignment="1">
      <alignment vertical="center"/>
    </xf>
    <xf numFmtId="0" fontId="6" fillId="6" borderId="15" xfId="0" applyFont="1" applyFill="1" applyBorder="1" applyAlignment="1">
      <alignment horizontal="left" vertical="center" wrapText="1"/>
    </xf>
    <xf numFmtId="2" fontId="18" fillId="6" borderId="40" xfId="0" applyNumberFormat="1" applyFont="1" applyFill="1" applyBorder="1" applyAlignment="1">
      <alignment horizontal="center" vertical="center" wrapText="1"/>
    </xf>
    <xf numFmtId="2" fontId="18" fillId="6" borderId="41" xfId="0" applyNumberFormat="1" applyFont="1" applyFill="1" applyBorder="1" applyAlignment="1">
      <alignment vertical="center" wrapText="1"/>
    </xf>
    <xf numFmtId="2" fontId="19" fillId="11" borderId="61" xfId="0" applyNumberFormat="1" applyFont="1" applyFill="1" applyBorder="1" applyAlignment="1">
      <alignment horizontal="center" vertical="center" wrapText="1"/>
    </xf>
    <xf numFmtId="2" fontId="29" fillId="6" borderId="15" xfId="0" applyNumberFormat="1" applyFont="1" applyFill="1" applyBorder="1" applyAlignment="1">
      <alignment horizontal="center" vertical="center"/>
    </xf>
    <xf numFmtId="169" fontId="32" fillId="6" borderId="31" xfId="0" applyNumberFormat="1" applyFont="1" applyFill="1" applyBorder="1" applyAlignment="1">
      <alignment horizontal="center" vertical="center"/>
    </xf>
    <xf numFmtId="169" fontId="29" fillId="6" borderId="15" xfId="0" applyNumberFormat="1" applyFont="1" applyFill="1" applyBorder="1" applyAlignment="1">
      <alignment horizontal="center" vertical="center"/>
    </xf>
    <xf numFmtId="169" fontId="29" fillId="6" borderId="31" xfId="0" applyNumberFormat="1" applyFont="1" applyFill="1" applyBorder="1" applyAlignment="1">
      <alignment horizontal="center" vertical="center"/>
    </xf>
    <xf numFmtId="169" fontId="32" fillId="6" borderId="15" xfId="0" applyNumberFormat="1" applyFont="1" applyFill="1" applyBorder="1" applyAlignment="1">
      <alignment vertical="center"/>
    </xf>
    <xf numFmtId="0" fontId="19" fillId="6" borderId="39" xfId="0" applyFont="1" applyFill="1" applyBorder="1" applyAlignment="1">
      <alignment vertical="center" wrapText="1"/>
    </xf>
    <xf numFmtId="165" fontId="10" fillId="9" borderId="57" xfId="0" applyNumberFormat="1" applyFont="1" applyFill="1" applyBorder="1" applyAlignment="1">
      <alignment horizontal="center" vertical="center"/>
    </xf>
    <xf numFmtId="165" fontId="10" fillId="6" borderId="9" xfId="0" applyNumberFormat="1" applyFont="1" applyFill="1" applyBorder="1" applyAlignment="1">
      <alignment horizontal="center" vertical="center"/>
    </xf>
    <xf numFmtId="43" fontId="9" fillId="6" borderId="1" xfId="1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 wrapText="1"/>
    </xf>
    <xf numFmtId="165" fontId="32" fillId="6" borderId="1" xfId="0" applyNumberFormat="1" applyFont="1" applyFill="1" applyBorder="1" applyAlignment="1">
      <alignment horizontal="center" vertical="center"/>
    </xf>
    <xf numFmtId="0" fontId="19" fillId="6" borderId="60" xfId="0" applyFont="1" applyFill="1" applyBorder="1" applyAlignment="1">
      <alignment horizontal="center" vertical="center"/>
    </xf>
    <xf numFmtId="2" fontId="19" fillId="11" borderId="40" xfId="0" applyNumberFormat="1" applyFont="1" applyFill="1" applyBorder="1" applyAlignment="1">
      <alignment horizontal="center" vertical="center" wrapText="1"/>
    </xf>
    <xf numFmtId="2" fontId="29" fillId="6" borderId="15" xfId="0" applyNumberFormat="1" applyFont="1" applyFill="1" applyBorder="1" applyAlignment="1">
      <alignment vertical="center"/>
    </xf>
    <xf numFmtId="2" fontId="29" fillId="6" borderId="31" xfId="0" applyNumberFormat="1" applyFont="1" applyFill="1" applyBorder="1" applyAlignment="1">
      <alignment vertical="center"/>
    </xf>
    <xf numFmtId="2" fontId="29" fillId="6" borderId="2" xfId="0" applyNumberFormat="1" applyFont="1" applyFill="1" applyBorder="1" applyAlignment="1">
      <alignment horizontal="center" vertical="center"/>
    </xf>
    <xf numFmtId="2" fontId="29" fillId="6" borderId="32" xfId="0" applyNumberFormat="1" applyFont="1" applyFill="1" applyBorder="1" applyAlignment="1">
      <alignment horizontal="center" vertical="center"/>
    </xf>
    <xf numFmtId="2" fontId="29" fillId="6" borderId="15" xfId="0" applyNumberFormat="1" applyFont="1" applyFill="1" applyBorder="1" applyAlignment="1">
      <alignment horizontal="center" vertical="center" wrapText="1"/>
    </xf>
    <xf numFmtId="2" fontId="29" fillId="6" borderId="12" xfId="0" applyNumberFormat="1" applyFont="1" applyFill="1" applyBorder="1" applyAlignment="1">
      <alignment horizontal="center" vertical="center" wrapText="1"/>
    </xf>
    <xf numFmtId="2" fontId="29" fillId="6" borderId="3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/>
    </xf>
    <xf numFmtId="2" fontId="29" fillId="6" borderId="22" xfId="0" applyNumberFormat="1" applyFont="1" applyFill="1" applyBorder="1" applyAlignment="1">
      <alignment horizontal="center" vertical="center"/>
    </xf>
    <xf numFmtId="2" fontId="29" fillId="6" borderId="10" xfId="0" applyNumberFormat="1" applyFont="1" applyFill="1" applyBorder="1" applyAlignment="1">
      <alignment horizontal="center" vertical="center"/>
    </xf>
    <xf numFmtId="2" fontId="29" fillId="6" borderId="18" xfId="0" applyNumberFormat="1" applyFont="1" applyFill="1" applyBorder="1" applyAlignment="1">
      <alignment horizontal="center" vertical="center"/>
    </xf>
    <xf numFmtId="2" fontId="29" fillId="6" borderId="12" xfId="0" applyNumberFormat="1" applyFont="1" applyFill="1" applyBorder="1" applyAlignment="1">
      <alignment vertical="center"/>
    </xf>
    <xf numFmtId="0" fontId="29" fillId="6" borderId="32" xfId="0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vertical="center" wrapText="1"/>
    </xf>
    <xf numFmtId="2" fontId="19" fillId="6" borderId="39" xfId="0" applyNumberFormat="1" applyFont="1" applyFill="1" applyBorder="1" applyAlignment="1">
      <alignment horizontal="center" vertical="center"/>
    </xf>
    <xf numFmtId="2" fontId="19" fillId="6" borderId="2" xfId="0" applyNumberFormat="1" applyFont="1" applyFill="1" applyBorder="1" applyAlignment="1">
      <alignment horizontal="center" vertical="center"/>
    </xf>
    <xf numFmtId="2" fontId="19" fillId="6" borderId="32" xfId="0" applyNumberFormat="1" applyFont="1" applyFill="1" applyBorder="1" applyAlignment="1">
      <alignment horizontal="center" vertical="center"/>
    </xf>
    <xf numFmtId="168" fontId="19" fillId="6" borderId="15" xfId="0" applyNumberFormat="1" applyFont="1" applyFill="1" applyBorder="1" applyAlignment="1">
      <alignment horizontal="center" vertical="center" wrapText="1"/>
    </xf>
    <xf numFmtId="0" fontId="32" fillId="6" borderId="39" xfId="0" applyFont="1" applyFill="1" applyBorder="1" applyAlignment="1">
      <alignment horizontal="center" vertical="center" wrapText="1"/>
    </xf>
    <xf numFmtId="0" fontId="32" fillId="6" borderId="2" xfId="0" applyFont="1" applyFill="1" applyBorder="1" applyAlignment="1">
      <alignment horizontal="center" vertical="center" wrapText="1"/>
    </xf>
    <xf numFmtId="0" fontId="32" fillId="6" borderId="32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left" vertical="center" wrapText="1"/>
    </xf>
    <xf numFmtId="0" fontId="19" fillId="6" borderId="12" xfId="0" applyFont="1" applyFill="1" applyBorder="1" applyAlignment="1">
      <alignment vertical="center" wrapText="1"/>
    </xf>
    <xf numFmtId="0" fontId="32" fillId="6" borderId="1" xfId="0" applyFont="1" applyFill="1" applyBorder="1" applyAlignment="1">
      <alignment vertical="center" wrapText="1"/>
    </xf>
    <xf numFmtId="0" fontId="32" fillId="6" borderId="2" xfId="0" applyFont="1" applyFill="1" applyBorder="1" applyAlignment="1">
      <alignment vertical="center" wrapText="1"/>
    </xf>
    <xf numFmtId="0" fontId="18" fillId="6" borderId="12" xfId="0" applyFont="1" applyFill="1" applyBorder="1" applyAlignment="1">
      <alignment vertical="center" wrapText="1"/>
    </xf>
    <xf numFmtId="0" fontId="32" fillId="6" borderId="12" xfId="0" applyFont="1" applyFill="1" applyBorder="1" applyAlignment="1">
      <alignment vertical="center" wrapText="1"/>
    </xf>
    <xf numFmtId="0" fontId="32" fillId="6" borderId="39" xfId="0" applyFont="1" applyFill="1" applyBorder="1" applyAlignment="1">
      <alignment vertical="center" wrapText="1"/>
    </xf>
    <xf numFmtId="0" fontId="32" fillId="6" borderId="32" xfId="0" applyFont="1" applyFill="1" applyBorder="1" applyAlignment="1">
      <alignment vertical="center" wrapText="1"/>
    </xf>
    <xf numFmtId="2" fontId="29" fillId="6" borderId="32" xfId="0" applyNumberFormat="1" applyFont="1" applyFill="1" applyBorder="1" applyAlignment="1">
      <alignment vertical="center"/>
    </xf>
    <xf numFmtId="43" fontId="32" fillId="6" borderId="12" xfId="1" applyFont="1" applyFill="1" applyBorder="1" applyAlignment="1">
      <alignment horizontal="right" vertical="center"/>
    </xf>
    <xf numFmtId="2" fontId="32" fillId="6" borderId="12" xfId="1" applyNumberFormat="1" applyFont="1" applyFill="1" applyBorder="1" applyAlignment="1">
      <alignment horizontal="right" vertical="center"/>
    </xf>
    <xf numFmtId="0" fontId="25" fillId="6" borderId="31" xfId="0" applyFont="1" applyFill="1" applyBorder="1" applyAlignment="1">
      <alignment horizontal="center" vertical="center"/>
    </xf>
    <xf numFmtId="2" fontId="30" fillId="6" borderId="15" xfId="1" applyNumberFormat="1" applyFont="1" applyFill="1" applyBorder="1" applyAlignment="1">
      <alignment horizontal="center" vertical="center" wrapText="1"/>
    </xf>
    <xf numFmtId="2" fontId="30" fillId="6" borderId="12" xfId="1" applyNumberFormat="1" applyFont="1" applyFill="1" applyBorder="1" applyAlignment="1">
      <alignment horizontal="center" vertical="center" wrapText="1"/>
    </xf>
    <xf numFmtId="2" fontId="30" fillId="6" borderId="31" xfId="1" applyNumberFormat="1" applyFont="1" applyFill="1" applyBorder="1" applyAlignment="1">
      <alignment horizontal="center" vertical="center" wrapText="1"/>
    </xf>
    <xf numFmtId="43" fontId="29" fillId="6" borderId="3" xfId="1" applyFont="1" applyFill="1" applyBorder="1" applyAlignment="1">
      <alignment horizontal="right" vertical="center"/>
    </xf>
    <xf numFmtId="43" fontId="29" fillId="6" borderId="1" xfId="1" applyFont="1" applyFill="1" applyBorder="1" applyAlignment="1">
      <alignment horizontal="right" vertical="center"/>
    </xf>
    <xf numFmtId="2" fontId="32" fillId="6" borderId="15" xfId="0" applyNumberFormat="1" applyFont="1" applyFill="1" applyBorder="1" applyAlignment="1">
      <alignment horizontal="center" vertical="center" wrapText="1"/>
    </xf>
    <xf numFmtId="2" fontId="32" fillId="6" borderId="12" xfId="0" applyNumberFormat="1" applyFont="1" applyFill="1" applyBorder="1" applyAlignment="1">
      <alignment horizontal="center" vertical="center" wrapText="1"/>
    </xf>
    <xf numFmtId="2" fontId="32" fillId="6" borderId="31" xfId="0" applyNumberFormat="1" applyFont="1" applyFill="1" applyBorder="1" applyAlignment="1">
      <alignment horizontal="center" vertical="center" wrapText="1"/>
    </xf>
    <xf numFmtId="165" fontId="32" fillId="6" borderId="3" xfId="0" applyNumberFormat="1" applyFont="1" applyFill="1" applyBorder="1" applyAlignment="1">
      <alignment horizontal="center" vertical="center" wrapText="1"/>
    </xf>
    <xf numFmtId="165" fontId="32" fillId="6" borderId="12" xfId="0" applyNumberFormat="1" applyFont="1" applyFill="1" applyBorder="1" applyAlignment="1">
      <alignment horizontal="center" vertical="center" wrapText="1"/>
    </xf>
    <xf numFmtId="165" fontId="32" fillId="6" borderId="1" xfId="0" applyNumberFormat="1" applyFont="1" applyFill="1" applyBorder="1" applyAlignment="1">
      <alignment horizontal="center" vertical="center" wrapText="1"/>
    </xf>
    <xf numFmtId="165" fontId="32" fillId="6" borderId="15" xfId="0" applyNumberFormat="1" applyFont="1" applyFill="1" applyBorder="1" applyAlignment="1">
      <alignment horizontal="center" vertical="center" wrapText="1"/>
    </xf>
    <xf numFmtId="165" fontId="23" fillId="6" borderId="31" xfId="0" applyNumberFormat="1" applyFont="1" applyFill="1" applyBorder="1" applyAlignment="1">
      <alignment horizontal="center" vertical="center" wrapText="1"/>
    </xf>
    <xf numFmtId="2" fontId="29" fillId="6" borderId="31" xfId="0" applyNumberFormat="1" applyFont="1" applyFill="1" applyBorder="1" applyAlignment="1">
      <alignment horizontal="center" vertical="center"/>
    </xf>
    <xf numFmtId="2" fontId="32" fillId="6" borderId="15" xfId="0" applyNumberFormat="1" applyFont="1" applyFill="1" applyBorder="1" applyAlignment="1">
      <alignment horizontal="center" vertical="center"/>
    </xf>
    <xf numFmtId="165" fontId="32" fillId="6" borderId="2" xfId="0" applyNumberFormat="1" applyFont="1" applyFill="1" applyBorder="1" applyAlignment="1">
      <alignment horizontal="center" vertical="center" wrapText="1"/>
    </xf>
    <xf numFmtId="2" fontId="32" fillId="6" borderId="2" xfId="0" applyNumberFormat="1" applyFont="1" applyFill="1" applyBorder="1" applyAlignment="1">
      <alignment horizontal="center" vertical="center" wrapText="1"/>
    </xf>
    <xf numFmtId="0" fontId="32" fillId="6" borderId="31" xfId="0" applyFont="1" applyFill="1" applyBorder="1" applyAlignment="1">
      <alignment horizontal="center" vertical="center"/>
    </xf>
    <xf numFmtId="43" fontId="29" fillId="6" borderId="12" xfId="1" applyFont="1" applyFill="1" applyBorder="1" applyAlignment="1">
      <alignment horizontal="center" vertical="center"/>
    </xf>
    <xf numFmtId="43" fontId="29" fillId="6" borderId="2" xfId="1" applyFont="1" applyFill="1" applyBorder="1" applyAlignment="1">
      <alignment horizontal="right" vertical="center"/>
    </xf>
    <xf numFmtId="2" fontId="29" fillId="6" borderId="2" xfId="1" applyNumberFormat="1" applyFont="1" applyFill="1" applyBorder="1" applyAlignment="1">
      <alignment horizontal="right" vertical="center"/>
    </xf>
    <xf numFmtId="168" fontId="18" fillId="6" borderId="15" xfId="0" applyNumberFormat="1" applyFont="1" applyFill="1" applyBorder="1" applyAlignment="1">
      <alignment horizontal="center" vertical="center" wrapText="1"/>
    </xf>
    <xf numFmtId="43" fontId="32" fillId="6" borderId="2" xfId="1" applyFont="1" applyFill="1" applyBorder="1" applyAlignment="1">
      <alignment horizontal="right" vertical="center"/>
    </xf>
    <xf numFmtId="2" fontId="32" fillId="6" borderId="2" xfId="1" applyNumberFormat="1" applyFont="1" applyFill="1" applyBorder="1" applyAlignment="1">
      <alignment horizontal="right" vertical="center"/>
    </xf>
    <xf numFmtId="2" fontId="32" fillId="6" borderId="15" xfId="0" applyNumberFormat="1" applyFont="1" applyFill="1" applyBorder="1" applyAlignment="1">
      <alignment vertical="center" wrapText="1"/>
    </xf>
    <xf numFmtId="2" fontId="32" fillId="6" borderId="12" xfId="0" applyNumberFormat="1" applyFont="1" applyFill="1" applyBorder="1" applyAlignment="1">
      <alignment vertical="center" wrapText="1"/>
    </xf>
    <xf numFmtId="2" fontId="32" fillId="6" borderId="31" xfId="0" applyNumberFormat="1" applyFont="1" applyFill="1" applyBorder="1" applyAlignment="1">
      <alignment vertical="center" wrapText="1"/>
    </xf>
    <xf numFmtId="2" fontId="29" fillId="6" borderId="39" xfId="0" applyNumberFormat="1" applyFont="1" applyFill="1" applyBorder="1" applyAlignment="1">
      <alignment horizontal="center" vertical="center" wrapText="1"/>
    </xf>
    <xf numFmtId="2" fontId="32" fillId="6" borderId="39" xfId="0" applyNumberFormat="1" applyFont="1" applyFill="1" applyBorder="1" applyAlignment="1">
      <alignment vertical="center" wrapText="1"/>
    </xf>
    <xf numFmtId="2" fontId="32" fillId="6" borderId="2" xfId="0" applyNumberFormat="1" applyFont="1" applyFill="1" applyBorder="1" applyAlignment="1">
      <alignment vertical="center" wrapText="1"/>
    </xf>
    <xf numFmtId="2" fontId="32" fillId="6" borderId="32" xfId="0" applyNumberFormat="1" applyFont="1" applyFill="1" applyBorder="1" applyAlignment="1">
      <alignment vertical="center" wrapText="1"/>
    </xf>
    <xf numFmtId="2" fontId="29" fillId="6" borderId="32" xfId="0" applyNumberFormat="1" applyFont="1" applyFill="1" applyBorder="1" applyAlignment="1">
      <alignment horizontal="center" vertical="center" wrapText="1"/>
    </xf>
    <xf numFmtId="2" fontId="29" fillId="6" borderId="2" xfId="0" applyNumberFormat="1" applyFont="1" applyFill="1" applyBorder="1" applyAlignment="1">
      <alignment horizontal="center" vertical="center" wrapText="1"/>
    </xf>
    <xf numFmtId="2" fontId="19" fillId="11" borderId="19" xfId="0" applyNumberFormat="1" applyFont="1" applyFill="1" applyBorder="1" applyAlignment="1">
      <alignment horizontal="center" vertical="center" wrapText="1"/>
    </xf>
    <xf numFmtId="2" fontId="23" fillId="11" borderId="20" xfId="0" applyNumberFormat="1" applyFont="1" applyFill="1" applyBorder="1" applyAlignment="1">
      <alignment horizontal="center" vertical="center" wrapText="1"/>
    </xf>
    <xf numFmtId="2" fontId="23" fillId="11" borderId="54" xfId="0" applyNumberFormat="1" applyFont="1" applyFill="1" applyBorder="1" applyAlignment="1">
      <alignment horizontal="center" vertical="center"/>
    </xf>
    <xf numFmtId="2" fontId="17" fillId="6" borderId="65" xfId="0" applyNumberFormat="1" applyFont="1" applyFill="1" applyBorder="1" applyAlignment="1">
      <alignment horizontal="center" vertical="center" wrapText="1"/>
    </xf>
    <xf numFmtId="2" fontId="17" fillId="6" borderId="9" xfId="0" applyNumberFormat="1" applyFont="1" applyFill="1" applyBorder="1" applyAlignment="1">
      <alignment horizontal="left" vertical="center" wrapText="1"/>
    </xf>
    <xf numFmtId="2" fontId="30" fillId="6" borderId="15" xfId="0" applyNumberFormat="1" applyFont="1" applyFill="1" applyBorder="1" applyAlignment="1">
      <alignment horizontal="center" vertical="center" wrapText="1"/>
    </xf>
    <xf numFmtId="2" fontId="33" fillId="6" borderId="15" xfId="1" applyNumberFormat="1" applyFont="1" applyFill="1" applyBorder="1" applyAlignment="1">
      <alignment horizontal="center" vertical="center" wrapText="1"/>
    </xf>
    <xf numFmtId="2" fontId="33" fillId="6" borderId="39" xfId="1" applyNumberFormat="1" applyFont="1" applyFill="1" applyBorder="1" applyAlignment="1">
      <alignment vertical="center" wrapText="1"/>
    </xf>
    <xf numFmtId="2" fontId="33" fillId="6" borderId="2" xfId="1" applyNumberFormat="1" applyFont="1" applyFill="1" applyBorder="1" applyAlignment="1">
      <alignment vertical="center" wrapText="1"/>
    </xf>
    <xf numFmtId="2" fontId="33" fillId="6" borderId="32" xfId="1" applyNumberFormat="1" applyFont="1" applyFill="1" applyBorder="1" applyAlignment="1">
      <alignment vertical="center" wrapText="1"/>
    </xf>
    <xf numFmtId="165" fontId="18" fillId="6" borderId="2" xfId="0" applyNumberFormat="1" applyFont="1" applyFill="1" applyBorder="1" applyAlignment="1">
      <alignment vertical="center"/>
    </xf>
    <xf numFmtId="165" fontId="18" fillId="6" borderId="32" xfId="0" applyNumberFormat="1" applyFont="1" applyFill="1" applyBorder="1" applyAlignment="1">
      <alignment vertical="center"/>
    </xf>
    <xf numFmtId="0" fontId="18" fillId="6" borderId="31" xfId="0" applyFont="1" applyFill="1" applyBorder="1" applyAlignment="1">
      <alignment horizontal="center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6" borderId="31" xfId="0" applyNumberFormat="1" applyFont="1" applyFill="1" applyBorder="1" applyAlignment="1">
      <alignment horizontal="center" vertical="center"/>
    </xf>
    <xf numFmtId="2" fontId="29" fillId="6" borderId="12" xfId="1" applyNumberFormat="1" applyFont="1" applyFill="1" applyBorder="1" applyAlignment="1">
      <alignment horizontal="center" vertical="center" wrapText="1"/>
    </xf>
    <xf numFmtId="2" fontId="19" fillId="6" borderId="3" xfId="0" applyNumberFormat="1" applyFont="1" applyFill="1" applyBorder="1" applyAlignment="1">
      <alignment vertical="center" wrapText="1"/>
    </xf>
    <xf numFmtId="2" fontId="21" fillId="6" borderId="21" xfId="0" applyNumberFormat="1" applyFont="1" applyFill="1" applyBorder="1" applyAlignment="1">
      <alignment horizontal="center" vertical="center" wrapText="1"/>
    </xf>
    <xf numFmtId="168" fontId="10" fillId="6" borderId="15" xfId="0" applyNumberFormat="1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10" borderId="5" xfId="0" applyFont="1" applyFill="1" applyBorder="1" applyAlignment="1">
      <alignment horizontal="center" vertical="top" wrapText="1"/>
    </xf>
    <xf numFmtId="2" fontId="29" fillId="6" borderId="39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left" vertical="center" wrapText="1"/>
    </xf>
    <xf numFmtId="0" fontId="19" fillId="6" borderId="15" xfId="0" applyFont="1" applyFill="1" applyBorder="1" applyAlignment="1">
      <alignment vertical="center" wrapText="1"/>
    </xf>
    <xf numFmtId="0" fontId="19" fillId="6" borderId="31" xfId="0" applyFont="1" applyFill="1" applyBorder="1" applyAlignment="1">
      <alignment vertical="center" wrapText="1"/>
    </xf>
    <xf numFmtId="43" fontId="30" fillId="6" borderId="15" xfId="1" applyFont="1" applyFill="1" applyBorder="1" applyAlignment="1">
      <alignment horizontal="right" vertical="center"/>
    </xf>
    <xf numFmtId="43" fontId="30" fillId="6" borderId="31" xfId="1" applyFont="1" applyFill="1" applyBorder="1" applyAlignment="1">
      <alignment horizontal="right" vertical="center"/>
    </xf>
    <xf numFmtId="165" fontId="32" fillId="6" borderId="31" xfId="0" applyNumberFormat="1" applyFont="1" applyFill="1" applyBorder="1" applyAlignment="1">
      <alignment horizontal="center" vertical="center" wrapText="1"/>
    </xf>
    <xf numFmtId="43" fontId="32" fillId="6" borderId="15" xfId="1" applyFont="1" applyFill="1" applyBorder="1" applyAlignment="1">
      <alignment horizontal="right" vertical="center"/>
    </xf>
    <xf numFmtId="43" fontId="32" fillId="6" borderId="31" xfId="1" applyFont="1" applyFill="1" applyBorder="1" applyAlignment="1">
      <alignment horizontal="right" vertical="center"/>
    </xf>
    <xf numFmtId="165" fontId="32" fillId="6" borderId="15" xfId="0" applyNumberFormat="1" applyFont="1" applyFill="1" applyBorder="1" applyAlignment="1">
      <alignment horizontal="center" vertical="center"/>
    </xf>
    <xf numFmtId="165" fontId="32" fillId="6" borderId="31" xfId="0" applyNumberFormat="1" applyFont="1" applyFill="1" applyBorder="1" applyAlignment="1">
      <alignment horizontal="center" vertical="center"/>
    </xf>
    <xf numFmtId="165" fontId="32" fillId="6" borderId="39" xfId="0" applyNumberFormat="1" applyFont="1" applyFill="1" applyBorder="1" applyAlignment="1">
      <alignment horizontal="center" vertical="center"/>
    </xf>
    <xf numFmtId="165" fontId="32" fillId="6" borderId="32" xfId="0" applyNumberFormat="1" applyFont="1" applyFill="1" applyBorder="1" applyAlignment="1">
      <alignment horizontal="center" vertical="center"/>
    </xf>
    <xf numFmtId="165" fontId="32" fillId="6" borderId="39" xfId="0" applyNumberFormat="1" applyFont="1" applyFill="1" applyBorder="1" applyAlignment="1">
      <alignment vertical="center"/>
    </xf>
    <xf numFmtId="165" fontId="32" fillId="6" borderId="32" xfId="0" applyNumberFormat="1" applyFont="1" applyFill="1" applyBorder="1" applyAlignment="1">
      <alignment vertical="center"/>
    </xf>
    <xf numFmtId="165" fontId="32" fillId="6" borderId="39" xfId="0" applyNumberFormat="1" applyFont="1" applyFill="1" applyBorder="1" applyAlignment="1">
      <alignment horizontal="center" vertical="center" wrapText="1"/>
    </xf>
    <xf numFmtId="165" fontId="32" fillId="6" borderId="32" xfId="0" applyNumberFormat="1" applyFont="1" applyFill="1" applyBorder="1" applyAlignment="1">
      <alignment horizontal="center" vertical="center" wrapText="1"/>
    </xf>
    <xf numFmtId="43" fontId="29" fillId="6" borderId="15" xfId="1" applyFont="1" applyFill="1" applyBorder="1" applyAlignment="1">
      <alignment horizontal="center" vertical="center"/>
    </xf>
    <xf numFmtId="43" fontId="29" fillId="6" borderId="31" xfId="1" applyFont="1" applyFill="1" applyBorder="1" applyAlignment="1">
      <alignment horizontal="center" vertical="center"/>
    </xf>
    <xf numFmtId="43" fontId="29" fillId="6" borderId="39" xfId="1" applyFont="1" applyFill="1" applyBorder="1" applyAlignment="1">
      <alignment horizontal="right" vertical="center"/>
    </xf>
    <xf numFmtId="43" fontId="29" fillId="6" borderId="32" xfId="1" applyFont="1" applyFill="1" applyBorder="1" applyAlignment="1">
      <alignment horizontal="right" vertical="center"/>
    </xf>
    <xf numFmtId="43" fontId="32" fillId="6" borderId="39" xfId="1" applyFont="1" applyFill="1" applyBorder="1" applyAlignment="1">
      <alignment horizontal="right" vertical="center"/>
    </xf>
    <xf numFmtId="43" fontId="32" fillId="6" borderId="32" xfId="1" applyFont="1" applyFill="1" applyBorder="1" applyAlignment="1">
      <alignment horizontal="right" vertical="center"/>
    </xf>
    <xf numFmtId="2" fontId="29" fillId="6" borderId="39" xfId="0" applyNumberFormat="1" applyFont="1" applyFill="1" applyBorder="1" applyAlignment="1">
      <alignment vertical="center"/>
    </xf>
    <xf numFmtId="0" fontId="32" fillId="6" borderId="15" xfId="0" applyFont="1" applyFill="1" applyBorder="1" applyAlignment="1">
      <alignment vertical="center" wrapText="1"/>
    </xf>
    <xf numFmtId="0" fontId="32" fillId="6" borderId="31" xfId="0" applyFont="1" applyFill="1" applyBorder="1" applyAlignment="1">
      <alignment vertical="center" wrapText="1"/>
    </xf>
    <xf numFmtId="0" fontId="29" fillId="10" borderId="31" xfId="0" applyFont="1" applyFill="1" applyBorder="1" applyAlignment="1">
      <alignment horizontal="center" vertical="top" wrapText="1"/>
    </xf>
    <xf numFmtId="0" fontId="18" fillId="6" borderId="31" xfId="0" applyFont="1" applyFill="1" applyBorder="1" applyAlignment="1">
      <alignment horizontal="center" vertical="center" wrapText="1"/>
    </xf>
    <xf numFmtId="0" fontId="28" fillId="6" borderId="0" xfId="0" applyFont="1" applyFill="1"/>
    <xf numFmtId="0" fontId="0" fillId="8" borderId="0" xfId="0" applyFill="1" applyAlignment="1">
      <alignment horizontal="left" vertical="center"/>
    </xf>
    <xf numFmtId="0" fontId="24" fillId="8" borderId="0" xfId="0" applyFont="1" applyFill="1" applyAlignment="1">
      <alignment horizontal="left" vertical="center"/>
    </xf>
    <xf numFmtId="0" fontId="28" fillId="8" borderId="0" xfId="0" applyFont="1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12" fillId="6" borderId="0" xfId="0" applyFont="1" applyFill="1"/>
    <xf numFmtId="0" fontId="0" fillId="7" borderId="0" xfId="0" applyFill="1"/>
    <xf numFmtId="0" fontId="0" fillId="3" borderId="0" xfId="0" applyFill="1"/>
    <xf numFmtId="0" fontId="28" fillId="7" borderId="0" xfId="0" applyFont="1" applyFill="1"/>
    <xf numFmtId="0" fontId="28" fillId="3" borderId="0" xfId="0" applyFont="1" applyFill="1"/>
    <xf numFmtId="2" fontId="18" fillId="6" borderId="41" xfId="0" applyNumberFormat="1" applyFont="1" applyFill="1" applyBorder="1" applyAlignment="1">
      <alignment horizontal="left" vertical="center" wrapText="1"/>
    </xf>
    <xf numFmtId="0" fontId="29" fillId="6" borderId="12" xfId="0" applyFont="1" applyFill="1" applyBorder="1" applyAlignment="1">
      <alignment horizontal="center" vertical="center" wrapText="1"/>
    </xf>
    <xf numFmtId="2" fontId="19" fillId="6" borderId="15" xfId="0" applyNumberFormat="1" applyFont="1" applyFill="1" applyBorder="1" applyAlignment="1">
      <alignment horizontal="center" vertical="center"/>
    </xf>
    <xf numFmtId="2" fontId="19" fillId="6" borderId="12" xfId="0" applyNumberFormat="1" applyFont="1" applyFill="1" applyBorder="1" applyAlignment="1">
      <alignment horizontal="center" vertical="center"/>
    </xf>
    <xf numFmtId="2" fontId="19" fillId="6" borderId="31" xfId="0" applyNumberFormat="1" applyFont="1" applyFill="1" applyBorder="1" applyAlignment="1">
      <alignment horizontal="center" vertical="center"/>
    </xf>
    <xf numFmtId="2" fontId="18" fillId="6" borderId="18" xfId="0" applyNumberFormat="1" applyFont="1" applyFill="1" applyBorder="1" applyAlignment="1">
      <alignment vertical="center" wrapText="1"/>
    </xf>
    <xf numFmtId="0" fontId="18" fillId="6" borderId="32" xfId="0" applyFont="1" applyFill="1" applyBorder="1" applyAlignment="1">
      <alignment horizontal="center" vertical="center" wrapText="1"/>
    </xf>
    <xf numFmtId="0" fontId="36" fillId="6" borderId="15" xfId="0" applyFont="1" applyFill="1" applyBorder="1"/>
    <xf numFmtId="0" fontId="36" fillId="6" borderId="12" xfId="0" applyFont="1" applyFill="1" applyBorder="1"/>
    <xf numFmtId="0" fontId="9" fillId="6" borderId="32" xfId="0" applyFont="1" applyFill="1" applyBorder="1"/>
    <xf numFmtId="0" fontId="30" fillId="6" borderId="15" xfId="0" applyFont="1" applyFill="1" applyBorder="1" applyAlignment="1">
      <alignment horizontal="center" vertical="center"/>
    </xf>
    <xf numFmtId="0" fontId="27" fillId="6" borderId="12" xfId="0" applyFont="1" applyFill="1" applyBorder="1" applyAlignment="1">
      <alignment horizontal="center" vertical="center"/>
    </xf>
    <xf numFmtId="0" fontId="27" fillId="6" borderId="31" xfId="0" applyFont="1" applyFill="1" applyBorder="1" applyAlignment="1">
      <alignment horizontal="center" vertical="center"/>
    </xf>
    <xf numFmtId="0" fontId="29" fillId="0" borderId="15" xfId="0" applyFont="1" applyBorder="1" applyAlignment="1">
      <alignment horizontal="center"/>
    </xf>
    <xf numFmtId="43" fontId="29" fillId="6" borderId="15" xfId="0" applyNumberFormat="1" applyFont="1" applyFill="1" applyBorder="1" applyAlignment="1">
      <alignment horizontal="center" vertical="center"/>
    </xf>
    <xf numFmtId="43" fontId="21" fillId="6" borderId="12" xfId="0" applyNumberFormat="1" applyFont="1" applyFill="1" applyBorder="1" applyAlignment="1">
      <alignment horizontal="center" vertical="center"/>
    </xf>
    <xf numFmtId="43" fontId="23" fillId="6" borderId="31" xfId="0" applyNumberFormat="1" applyFont="1" applyFill="1" applyBorder="1" applyAlignment="1">
      <alignment horizontal="center" vertical="center"/>
    </xf>
    <xf numFmtId="0" fontId="29" fillId="0" borderId="15" xfId="0" applyFont="1" applyBorder="1"/>
    <xf numFmtId="43" fontId="21" fillId="6" borderId="12" xfId="1" applyFont="1" applyFill="1" applyBorder="1" applyAlignment="1">
      <alignment horizontal="center" vertical="center"/>
    </xf>
    <xf numFmtId="43" fontId="23" fillId="6" borderId="31" xfId="1" applyFont="1" applyFill="1" applyBorder="1" applyAlignment="1">
      <alignment horizontal="center" vertical="center"/>
    </xf>
    <xf numFmtId="0" fontId="29" fillId="0" borderId="12" xfId="0" applyFont="1" applyBorder="1"/>
    <xf numFmtId="2" fontId="29" fillId="0" borderId="15" xfId="0" applyNumberFormat="1" applyFont="1" applyBorder="1" applyAlignment="1">
      <alignment horizontal="center"/>
    </xf>
    <xf numFmtId="2" fontId="29" fillId="0" borderId="12" xfId="0" applyNumberFormat="1" applyFont="1" applyBorder="1"/>
    <xf numFmtId="0" fontId="29" fillId="0" borderId="31" xfId="0" applyFont="1" applyBorder="1"/>
    <xf numFmtId="0" fontId="29" fillId="0" borderId="19" xfId="0" applyFont="1" applyBorder="1"/>
    <xf numFmtId="0" fontId="29" fillId="0" borderId="17" xfId="0" applyFont="1" applyBorder="1" applyAlignment="1">
      <alignment horizontal="center" vertical="center"/>
    </xf>
    <xf numFmtId="2" fontId="29" fillId="0" borderId="16" xfId="0" applyNumberFormat="1" applyFont="1" applyBorder="1" applyAlignment="1">
      <alignment horizontal="center"/>
    </xf>
    <xf numFmtId="2" fontId="29" fillId="0" borderId="17" xfId="0" applyNumberFormat="1" applyFont="1" applyBorder="1" applyAlignment="1">
      <alignment horizontal="center"/>
    </xf>
    <xf numFmtId="0" fontId="29" fillId="0" borderId="16" xfId="0" applyFont="1" applyBorder="1"/>
    <xf numFmtId="0" fontId="29" fillId="0" borderId="17" xfId="0" applyFont="1" applyBorder="1"/>
    <xf numFmtId="0" fontId="29" fillId="6" borderId="32" xfId="0" applyFont="1" applyFill="1" applyBorder="1"/>
    <xf numFmtId="0" fontId="9" fillId="0" borderId="15" xfId="0" applyFont="1" applyBorder="1"/>
    <xf numFmtId="0" fontId="9" fillId="0" borderId="12" xfId="0" applyFont="1" applyBorder="1"/>
    <xf numFmtId="0" fontId="9" fillId="0" borderId="31" xfId="0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/>
    </xf>
    <xf numFmtId="2" fontId="9" fillId="0" borderId="12" xfId="0" applyNumberFormat="1" applyFont="1" applyBorder="1" applyAlignment="1">
      <alignment horizontal="center"/>
    </xf>
    <xf numFmtId="2" fontId="9" fillId="0" borderId="31" xfId="0" applyNumberFormat="1" applyFont="1" applyBorder="1" applyAlignment="1">
      <alignment horizontal="center"/>
    </xf>
    <xf numFmtId="2" fontId="9" fillId="0" borderId="12" xfId="0" applyNumberFormat="1" applyFont="1" applyBorder="1"/>
    <xf numFmtId="0" fontId="9" fillId="0" borderId="31" xfId="0" applyFont="1" applyBorder="1"/>
    <xf numFmtId="0" fontId="9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6" fillId="6" borderId="31" xfId="0" applyFont="1" applyFill="1" applyBorder="1"/>
    <xf numFmtId="2" fontId="9" fillId="0" borderId="39" xfId="0" applyNumberFormat="1" applyFont="1" applyBorder="1"/>
    <xf numFmtId="2" fontId="9" fillId="0" borderId="2" xfId="0" applyNumberFormat="1" applyFont="1" applyBorder="1"/>
    <xf numFmtId="2" fontId="9" fillId="0" borderId="32" xfId="0" applyNumberFormat="1" applyFont="1" applyBorder="1"/>
    <xf numFmtId="0" fontId="9" fillId="0" borderId="39" xfId="0" applyFont="1" applyBorder="1"/>
    <xf numFmtId="0" fontId="9" fillId="0" borderId="2" xfId="0" applyFont="1" applyBorder="1"/>
    <xf numFmtId="0" fontId="9" fillId="0" borderId="32" xfId="0" applyFont="1" applyBorder="1"/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/>
    <xf numFmtId="0" fontId="9" fillId="0" borderId="41" xfId="0" applyFont="1" applyBorder="1"/>
    <xf numFmtId="2" fontId="9" fillId="0" borderId="41" xfId="0" applyNumberFormat="1" applyFont="1" applyBorder="1"/>
    <xf numFmtId="0" fontId="9" fillId="0" borderId="42" xfId="0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14" xfId="0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/>
    </xf>
    <xf numFmtId="2" fontId="9" fillId="0" borderId="14" xfId="0" applyNumberFormat="1" applyFont="1" applyBorder="1"/>
    <xf numFmtId="2" fontId="16" fillId="0" borderId="0" xfId="0" applyNumberFormat="1" applyFont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9" fillId="6" borderId="0" xfId="0" applyFont="1" applyFill="1"/>
    <xf numFmtId="0" fontId="37" fillId="6" borderId="1" xfId="0" applyFont="1" applyFill="1" applyBorder="1"/>
    <xf numFmtId="43" fontId="9" fillId="6" borderId="15" xfId="1" applyFont="1" applyFill="1" applyBorder="1" applyAlignment="1">
      <alignment horizontal="center" vertical="center"/>
    </xf>
    <xf numFmtId="2" fontId="16" fillId="6" borderId="12" xfId="1" applyNumberFormat="1" applyFont="1" applyFill="1" applyBorder="1" applyAlignment="1">
      <alignment horizontal="center" vertical="center"/>
    </xf>
    <xf numFmtId="43" fontId="13" fillId="6" borderId="31" xfId="1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43" fontId="9" fillId="6" borderId="1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/>
    <xf numFmtId="0" fontId="9" fillId="0" borderId="1" xfId="0" applyFont="1" applyBorder="1"/>
    <xf numFmtId="2" fontId="16" fillId="0" borderId="12" xfId="0" applyNumberFormat="1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2" fontId="9" fillId="0" borderId="40" xfId="0" applyNumberFormat="1" applyFont="1" applyBorder="1" applyAlignment="1">
      <alignment horizontal="center"/>
    </xf>
    <xf numFmtId="2" fontId="9" fillId="0" borderId="41" xfId="0" applyNumberFormat="1" applyFont="1" applyBorder="1" applyAlignment="1">
      <alignment horizontal="center"/>
    </xf>
    <xf numFmtId="2" fontId="9" fillId="0" borderId="42" xfId="0" applyNumberFormat="1" applyFont="1" applyBorder="1" applyAlignment="1">
      <alignment horizontal="center"/>
    </xf>
    <xf numFmtId="0" fontId="9" fillId="0" borderId="55" xfId="0" applyFont="1" applyBorder="1"/>
    <xf numFmtId="0" fontId="9" fillId="0" borderId="57" xfId="0" applyFont="1" applyBorder="1"/>
    <xf numFmtId="0" fontId="9" fillId="0" borderId="0" xfId="0" applyFont="1"/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9" fillId="0" borderId="0" xfId="0" applyNumberFormat="1" applyFont="1"/>
    <xf numFmtId="0" fontId="13" fillId="0" borderId="0" xfId="0" applyFont="1" applyAlignment="1">
      <alignment horizontal="center" vertical="center"/>
    </xf>
    <xf numFmtId="0" fontId="9" fillId="7" borderId="0" xfId="0" applyFont="1" applyFill="1"/>
    <xf numFmtId="0" fontId="29" fillId="10" borderId="12" xfId="0" applyFont="1" applyFill="1" applyBorder="1" applyAlignment="1">
      <alignment horizontal="left" vertical="top" wrapText="1"/>
    </xf>
    <xf numFmtId="0" fontId="29" fillId="10" borderId="20" xfId="0" applyFont="1" applyFill="1" applyBorder="1" applyAlignment="1">
      <alignment horizontal="left" vertical="top" wrapText="1"/>
    </xf>
    <xf numFmtId="2" fontId="16" fillId="6" borderId="12" xfId="0" applyNumberFormat="1" applyFont="1" applyFill="1" applyBorder="1" applyAlignment="1">
      <alignment horizontal="center" vertical="center"/>
    </xf>
    <xf numFmtId="2" fontId="13" fillId="6" borderId="0" xfId="0" applyNumberFormat="1" applyFont="1" applyFill="1" applyAlignment="1">
      <alignment horizontal="center" vertical="center"/>
    </xf>
    <xf numFmtId="2" fontId="16" fillId="6" borderId="0" xfId="0" applyNumberFormat="1" applyFont="1" applyFill="1" applyAlignment="1">
      <alignment horizontal="center" vertical="center"/>
    </xf>
    <xf numFmtId="43" fontId="9" fillId="6" borderId="0" xfId="0" applyNumberFormat="1" applyFont="1" applyFill="1" applyAlignment="1">
      <alignment horizontal="center" vertical="center"/>
    </xf>
    <xf numFmtId="43" fontId="13" fillId="6" borderId="0" xfId="0" applyNumberFormat="1" applyFont="1" applyFill="1" applyAlignment="1">
      <alignment horizontal="center" vertical="center"/>
    </xf>
    <xf numFmtId="43" fontId="9" fillId="6" borderId="0" xfId="1" applyFont="1" applyFill="1" applyBorder="1" applyAlignment="1">
      <alignment horizontal="center" vertical="center"/>
    </xf>
    <xf numFmtId="2" fontId="16" fillId="6" borderId="0" xfId="1" applyNumberFormat="1" applyFont="1" applyFill="1" applyBorder="1" applyAlignment="1">
      <alignment horizontal="center" vertical="center"/>
    </xf>
    <xf numFmtId="43" fontId="13" fillId="6" borderId="0" xfId="1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  <xf numFmtId="2" fontId="16" fillId="6" borderId="0" xfId="0" applyNumberFormat="1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29" fillId="10" borderId="1" xfId="0" applyFont="1" applyFill="1" applyBorder="1" applyAlignment="1">
      <alignment horizontal="center" vertical="top" wrapText="1"/>
    </xf>
    <xf numFmtId="0" fontId="29" fillId="10" borderId="4" xfId="0" applyFont="1" applyFill="1" applyBorder="1" applyAlignment="1">
      <alignment horizontal="center" vertical="top" wrapText="1"/>
    </xf>
    <xf numFmtId="0" fontId="29" fillId="10" borderId="5" xfId="0" applyFont="1" applyFill="1" applyBorder="1" applyAlignment="1">
      <alignment horizontal="center" vertical="top" wrapText="1"/>
    </xf>
    <xf numFmtId="43" fontId="13" fillId="6" borderId="31" xfId="0" applyNumberFormat="1" applyFont="1" applyFill="1" applyBorder="1" applyAlignment="1">
      <alignment horizontal="center" vertical="center"/>
    </xf>
    <xf numFmtId="2" fontId="21" fillId="6" borderId="12" xfId="0" applyNumberFormat="1" applyFont="1" applyFill="1" applyBorder="1" applyAlignment="1">
      <alignment horizontal="center" vertical="center"/>
    </xf>
    <xf numFmtId="2" fontId="18" fillId="6" borderId="4" xfId="0" applyNumberFormat="1" applyFont="1" applyFill="1" applyBorder="1" applyAlignment="1">
      <alignment vertical="center" wrapText="1"/>
    </xf>
    <xf numFmtId="2" fontId="18" fillId="6" borderId="28" xfId="0" applyNumberFormat="1" applyFont="1" applyFill="1" applyBorder="1" applyAlignment="1">
      <alignment horizontal="center" vertical="center" wrapText="1"/>
    </xf>
    <xf numFmtId="2" fontId="18" fillId="6" borderId="72" xfId="0" applyNumberFormat="1" applyFont="1" applyFill="1" applyBorder="1" applyAlignment="1">
      <alignment horizontal="center" vertical="center" wrapText="1"/>
    </xf>
    <xf numFmtId="2" fontId="18" fillId="6" borderId="5" xfId="0" applyNumberFormat="1" applyFont="1" applyFill="1" applyBorder="1" applyAlignment="1">
      <alignment horizontal="center" vertical="center" wrapText="1"/>
    </xf>
    <xf numFmtId="2" fontId="18" fillId="6" borderId="5" xfId="0" applyNumberFormat="1" applyFont="1" applyFill="1" applyBorder="1" applyAlignment="1">
      <alignment vertical="center" wrapText="1"/>
    </xf>
    <xf numFmtId="165" fontId="19" fillId="6" borderId="1" xfId="0" applyNumberFormat="1" applyFont="1" applyFill="1" applyBorder="1" applyAlignment="1">
      <alignment horizontal="center" vertical="center"/>
    </xf>
    <xf numFmtId="2" fontId="23" fillId="11" borderId="35" xfId="0" applyNumberFormat="1" applyFont="1" applyFill="1" applyBorder="1" applyAlignment="1">
      <alignment horizontal="center" vertical="center"/>
    </xf>
    <xf numFmtId="0" fontId="36" fillId="0" borderId="31" xfId="0" applyFont="1" applyBorder="1" applyAlignment="1">
      <alignment horizontal="center"/>
    </xf>
    <xf numFmtId="2" fontId="17" fillId="6" borderId="15" xfId="0" applyNumberFormat="1" applyFont="1" applyFill="1" applyBorder="1" applyAlignment="1">
      <alignment vertical="center"/>
    </xf>
    <xf numFmtId="2" fontId="11" fillId="6" borderId="18" xfId="0" applyNumberFormat="1" applyFont="1" applyFill="1" applyBorder="1" applyAlignment="1">
      <alignment horizontal="left" vertical="center" wrapText="1"/>
    </xf>
    <xf numFmtId="2" fontId="17" fillId="6" borderId="18" xfId="0" applyNumberFormat="1" applyFont="1" applyFill="1" applyBorder="1" applyAlignment="1">
      <alignment horizontal="left" vertical="center" wrapText="1"/>
    </xf>
    <xf numFmtId="2" fontId="18" fillId="6" borderId="18" xfId="0" applyNumberFormat="1" applyFont="1" applyFill="1" applyBorder="1" applyAlignment="1">
      <alignment horizontal="left" vertical="center" wrapText="1"/>
    </xf>
    <xf numFmtId="2" fontId="17" fillId="6" borderId="18" xfId="0" applyNumberFormat="1" applyFont="1" applyFill="1" applyBorder="1" applyAlignment="1">
      <alignment horizontal="center" vertical="center" wrapText="1"/>
    </xf>
    <xf numFmtId="165" fontId="18" fillId="6" borderId="31" xfId="0" applyNumberFormat="1" applyFont="1" applyFill="1" applyBorder="1" applyAlignment="1">
      <alignment horizontal="center" vertical="center" wrapText="1"/>
    </xf>
    <xf numFmtId="2" fontId="19" fillId="11" borderId="31" xfId="0" applyNumberFormat="1" applyFont="1" applyFill="1" applyBorder="1" applyAlignment="1">
      <alignment horizontal="center" vertical="center"/>
    </xf>
    <xf numFmtId="169" fontId="19" fillId="6" borderId="31" xfId="0" applyNumberFormat="1" applyFont="1" applyFill="1" applyBorder="1" applyAlignment="1">
      <alignment horizontal="center" vertical="center"/>
    </xf>
    <xf numFmtId="165" fontId="19" fillId="6" borderId="39" xfId="0" applyNumberFormat="1" applyFont="1" applyFill="1" applyBorder="1" applyAlignment="1">
      <alignment vertical="center"/>
    </xf>
    <xf numFmtId="165" fontId="19" fillId="6" borderId="2" xfId="0" applyNumberFormat="1" applyFont="1" applyFill="1" applyBorder="1" applyAlignment="1">
      <alignment vertical="center"/>
    </xf>
    <xf numFmtId="0" fontId="18" fillId="6" borderId="40" xfId="0" applyFont="1" applyFill="1" applyBorder="1" applyAlignment="1">
      <alignment horizontal="center" vertical="center"/>
    </xf>
    <xf numFmtId="0" fontId="18" fillId="6" borderId="41" xfId="0" applyFont="1" applyFill="1" applyBorder="1" applyAlignment="1">
      <alignment horizontal="left" vertical="center" wrapText="1"/>
    </xf>
    <xf numFmtId="2" fontId="19" fillId="6" borderId="41" xfId="0" applyNumberFormat="1" applyFont="1" applyFill="1" applyBorder="1" applyAlignment="1">
      <alignment horizontal="center" vertical="center"/>
    </xf>
    <xf numFmtId="165" fontId="19" fillId="6" borderId="41" xfId="0" applyNumberFormat="1" applyFont="1" applyFill="1" applyBorder="1" applyAlignment="1">
      <alignment horizontal="center" vertical="center"/>
    </xf>
    <xf numFmtId="2" fontId="19" fillId="6" borderId="41" xfId="0" applyNumberFormat="1" applyFont="1" applyFill="1" applyBorder="1" applyAlignment="1">
      <alignment horizontal="center" vertical="center" wrapText="1"/>
    </xf>
    <xf numFmtId="165" fontId="19" fillId="6" borderId="42" xfId="0" applyNumberFormat="1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left" vertical="center" wrapText="1"/>
    </xf>
    <xf numFmtId="2" fontId="19" fillId="6" borderId="20" xfId="0" applyNumberFormat="1" applyFont="1" applyFill="1" applyBorder="1" applyAlignment="1">
      <alignment horizontal="center" vertical="center"/>
    </xf>
    <xf numFmtId="165" fontId="19" fillId="6" borderId="20" xfId="0" applyNumberFormat="1" applyFont="1" applyFill="1" applyBorder="1" applyAlignment="1">
      <alignment horizontal="center" vertical="center"/>
    </xf>
    <xf numFmtId="2" fontId="19" fillId="6" borderId="20" xfId="0" applyNumberFormat="1" applyFont="1" applyFill="1" applyBorder="1" applyAlignment="1">
      <alignment horizontal="center" vertical="center" wrapText="1"/>
    </xf>
    <xf numFmtId="165" fontId="19" fillId="6" borderId="54" xfId="0" applyNumberFormat="1" applyFont="1" applyFill="1" applyBorder="1" applyAlignment="1">
      <alignment horizontal="center" vertical="center"/>
    </xf>
    <xf numFmtId="170" fontId="23" fillId="6" borderId="12" xfId="0" applyNumberFormat="1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center" vertical="center"/>
    </xf>
    <xf numFmtId="0" fontId="17" fillId="6" borderId="32" xfId="0" applyFont="1" applyFill="1" applyBorder="1" applyAlignment="1">
      <alignment horizontal="center" vertical="center"/>
    </xf>
    <xf numFmtId="2" fontId="11" fillId="6" borderId="61" xfId="0" applyNumberFormat="1" applyFont="1" applyFill="1" applyBorder="1" applyAlignment="1">
      <alignment horizontal="left" vertical="center" wrapText="1"/>
    </xf>
    <xf numFmtId="0" fontId="10" fillId="6" borderId="56" xfId="0" applyFont="1" applyFill="1" applyBorder="1" applyAlignment="1">
      <alignment horizontal="center" vertical="center"/>
    </xf>
    <xf numFmtId="2" fontId="11" fillId="6" borderId="56" xfId="0" applyNumberFormat="1" applyFont="1" applyFill="1" applyBorder="1" applyAlignment="1">
      <alignment horizontal="left" vertical="center" wrapText="1"/>
    </xf>
    <xf numFmtId="2" fontId="17" fillId="6" borderId="56" xfId="0" applyNumberFormat="1" applyFont="1" applyFill="1" applyBorder="1" applyAlignment="1">
      <alignment horizontal="left" vertical="center" wrapText="1"/>
    </xf>
    <xf numFmtId="2" fontId="18" fillId="6" borderId="56" xfId="0" applyNumberFormat="1" applyFont="1" applyFill="1" applyBorder="1" applyAlignment="1">
      <alignment horizontal="left" vertical="center" wrapText="1"/>
    </xf>
    <xf numFmtId="2" fontId="18" fillId="6" borderId="69" xfId="0" applyNumberFormat="1" applyFont="1" applyFill="1" applyBorder="1" applyAlignment="1">
      <alignment horizontal="left" vertical="center" wrapText="1"/>
    </xf>
    <xf numFmtId="2" fontId="17" fillId="6" borderId="69" xfId="0" applyNumberFormat="1" applyFont="1" applyFill="1" applyBorder="1" applyAlignment="1">
      <alignment horizontal="left" vertical="center" wrapText="1"/>
    </xf>
    <xf numFmtId="2" fontId="26" fillId="6" borderId="56" xfId="0" applyNumberFormat="1" applyFont="1" applyFill="1" applyBorder="1" applyAlignment="1">
      <alignment horizontal="center" vertical="center"/>
    </xf>
    <xf numFmtId="2" fontId="27" fillId="6" borderId="56" xfId="0" applyNumberFormat="1" applyFont="1" applyFill="1" applyBorder="1" applyAlignment="1">
      <alignment horizontal="center" vertical="center"/>
    </xf>
    <xf numFmtId="2" fontId="17" fillId="6" borderId="46" xfId="0" applyNumberFormat="1" applyFont="1" applyFill="1" applyBorder="1" applyAlignment="1">
      <alignment horizontal="left" vertical="center" wrapText="1"/>
    </xf>
    <xf numFmtId="2" fontId="17" fillId="6" borderId="56" xfId="0" applyNumberFormat="1" applyFont="1" applyFill="1" applyBorder="1" applyAlignment="1">
      <alignment horizontal="center" vertical="center" wrapText="1"/>
    </xf>
    <xf numFmtId="2" fontId="18" fillId="6" borderId="56" xfId="0" applyNumberFormat="1" applyFont="1" applyFill="1" applyBorder="1" applyAlignment="1">
      <alignment horizontal="center" vertical="center" wrapText="1"/>
    </xf>
    <xf numFmtId="2" fontId="17" fillId="6" borderId="50" xfId="0" applyNumberFormat="1" applyFont="1" applyFill="1" applyBorder="1" applyAlignment="1">
      <alignment horizontal="center" vertical="center" wrapText="1"/>
    </xf>
    <xf numFmtId="2" fontId="16" fillId="6" borderId="18" xfId="0" applyNumberFormat="1" applyFont="1" applyFill="1" applyBorder="1" applyAlignment="1">
      <alignment horizontal="center" vertical="center"/>
    </xf>
    <xf numFmtId="2" fontId="13" fillId="6" borderId="18" xfId="0" applyNumberFormat="1" applyFont="1" applyFill="1" applyBorder="1" applyAlignment="1">
      <alignment horizontal="center" vertical="center"/>
    </xf>
    <xf numFmtId="2" fontId="11" fillId="6" borderId="32" xfId="0" applyNumberFormat="1" applyFont="1" applyFill="1" applyBorder="1" applyAlignment="1">
      <alignment horizontal="left" vertical="center" wrapText="1"/>
    </xf>
    <xf numFmtId="2" fontId="29" fillId="0" borderId="12" xfId="0" applyNumberFormat="1" applyFont="1" applyBorder="1" applyAlignment="1">
      <alignment horizontal="center"/>
    </xf>
    <xf numFmtId="2" fontId="29" fillId="0" borderId="31" xfId="0" applyNumberFormat="1" applyFont="1" applyBorder="1" applyAlignment="1">
      <alignment horizontal="center"/>
    </xf>
    <xf numFmtId="0" fontId="33" fillId="6" borderId="32" xfId="0" applyFont="1" applyFill="1" applyBorder="1"/>
    <xf numFmtId="2" fontId="21" fillId="6" borderId="31" xfId="0" applyNumberFormat="1" applyFont="1" applyFill="1" applyBorder="1" applyAlignment="1">
      <alignment horizontal="center" vertical="center" wrapText="1"/>
    </xf>
    <xf numFmtId="2" fontId="23" fillId="6" borderId="31" xfId="0" applyNumberFormat="1" applyFont="1" applyFill="1" applyBorder="1" applyAlignment="1">
      <alignment horizontal="center" vertical="center" wrapText="1"/>
    </xf>
    <xf numFmtId="0" fontId="36" fillId="6" borderId="31" xfId="0" applyFont="1" applyFill="1" applyBorder="1"/>
    <xf numFmtId="0" fontId="13" fillId="0" borderId="31" xfId="0" applyFont="1" applyBorder="1" applyAlignment="1">
      <alignment horizontal="center" vertical="center"/>
    </xf>
    <xf numFmtId="0" fontId="10" fillId="6" borderId="62" xfId="0" applyFont="1" applyFill="1" applyBorder="1" applyAlignment="1">
      <alignment horizontal="center" vertical="center"/>
    </xf>
    <xf numFmtId="0" fontId="10" fillId="6" borderId="63" xfId="0" applyFont="1" applyFill="1" applyBorder="1" applyAlignment="1">
      <alignment horizontal="left" vertical="center" wrapText="1"/>
    </xf>
    <xf numFmtId="0" fontId="10" fillId="6" borderId="64" xfId="0" applyFont="1" applyFill="1" applyBorder="1" applyAlignment="1">
      <alignment horizontal="center" vertical="center"/>
    </xf>
    <xf numFmtId="165" fontId="10" fillId="6" borderId="62" xfId="0" applyNumberFormat="1" applyFont="1" applyFill="1" applyBorder="1" applyAlignment="1">
      <alignment horizontal="center" vertical="center"/>
    </xf>
    <xf numFmtId="0" fontId="10" fillId="6" borderId="38" xfId="0" applyFont="1" applyFill="1" applyBorder="1" applyAlignment="1">
      <alignment horizontal="center" vertical="center"/>
    </xf>
    <xf numFmtId="0" fontId="29" fillId="6" borderId="60" xfId="0" applyFont="1" applyFill="1" applyBorder="1"/>
    <xf numFmtId="0" fontId="19" fillId="6" borderId="3" xfId="0" applyFont="1" applyFill="1" applyBorder="1" applyAlignment="1">
      <alignment vertical="center" wrapText="1"/>
    </xf>
    <xf numFmtId="0" fontId="11" fillId="6" borderId="18" xfId="0" applyFont="1" applyFill="1" applyBorder="1" applyAlignment="1">
      <alignment horizontal="center" vertical="center"/>
    </xf>
    <xf numFmtId="165" fontId="11" fillId="6" borderId="2" xfId="0" applyNumberFormat="1" applyFont="1" applyFill="1" applyBorder="1" applyAlignment="1">
      <alignment vertical="center"/>
    </xf>
    <xf numFmtId="165" fontId="11" fillId="6" borderId="32" xfId="0" applyNumberFormat="1" applyFont="1" applyFill="1" applyBorder="1" applyAlignment="1">
      <alignment vertical="center"/>
    </xf>
    <xf numFmtId="165" fontId="19" fillId="5" borderId="15" xfId="0" applyNumberFormat="1" applyFont="1" applyFill="1" applyBorder="1" applyAlignment="1">
      <alignment horizontal="center" vertical="center" wrapText="1"/>
    </xf>
    <xf numFmtId="2" fontId="23" fillId="5" borderId="12" xfId="0" applyNumberFormat="1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165" fontId="19" fillId="6" borderId="32" xfId="0" applyNumberFormat="1" applyFont="1" applyFill="1" applyBorder="1" applyAlignment="1">
      <alignment vertical="center"/>
    </xf>
    <xf numFmtId="2" fontId="29" fillId="6" borderId="2" xfId="0" applyNumberFormat="1" applyFont="1" applyFill="1" applyBorder="1" applyAlignment="1">
      <alignment vertical="center"/>
    </xf>
    <xf numFmtId="169" fontId="11" fillId="6" borderId="12" xfId="0" applyNumberFormat="1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left" vertical="center" wrapText="1"/>
    </xf>
    <xf numFmtId="0" fontId="19" fillId="6" borderId="5" xfId="0" applyFont="1" applyFill="1" applyBorder="1" applyAlignment="1">
      <alignment vertical="center" wrapText="1"/>
    </xf>
    <xf numFmtId="0" fontId="19" fillId="6" borderId="57" xfId="0" applyFont="1" applyFill="1" applyBorder="1" applyAlignment="1">
      <alignment horizontal="center" vertical="center"/>
    </xf>
    <xf numFmtId="165" fontId="11" fillId="6" borderId="3" xfId="0" applyNumberFormat="1" applyFont="1" applyFill="1" applyBorder="1" applyAlignment="1">
      <alignment horizontal="center" vertical="center"/>
    </xf>
    <xf numFmtId="165" fontId="18" fillId="6" borderId="3" xfId="0" applyNumberFormat="1" applyFont="1" applyFill="1" applyBorder="1" applyAlignment="1">
      <alignment horizontal="center" vertical="center"/>
    </xf>
    <xf numFmtId="165" fontId="19" fillId="6" borderId="6" xfId="0" applyNumberFormat="1" applyFont="1" applyFill="1" applyBorder="1" applyAlignment="1">
      <alignment horizontal="center" vertical="center"/>
    </xf>
    <xf numFmtId="165" fontId="19" fillId="6" borderId="55" xfId="0" applyNumberFormat="1" applyFont="1" applyFill="1" applyBorder="1" applyAlignment="1">
      <alignment horizontal="center" vertical="center"/>
    </xf>
    <xf numFmtId="2" fontId="17" fillId="6" borderId="39" xfId="0" applyNumberFormat="1" applyFont="1" applyFill="1" applyBorder="1" applyAlignment="1">
      <alignment vertical="center"/>
    </xf>
    <xf numFmtId="2" fontId="19" fillId="6" borderId="19" xfId="0" applyNumberFormat="1" applyFont="1" applyFill="1" applyBorder="1" applyAlignment="1">
      <alignment horizontal="center" vertical="center"/>
    </xf>
    <xf numFmtId="2" fontId="19" fillId="6" borderId="54" xfId="0" applyNumberFormat="1" applyFont="1" applyFill="1" applyBorder="1" applyAlignment="1">
      <alignment horizontal="center" vertical="center"/>
    </xf>
    <xf numFmtId="2" fontId="19" fillId="6" borderId="40" xfId="0" applyNumberFormat="1" applyFont="1" applyFill="1" applyBorder="1" applyAlignment="1">
      <alignment horizontal="center" vertical="center"/>
    </xf>
    <xf numFmtId="2" fontId="19" fillId="6" borderId="42" xfId="0" applyNumberFormat="1" applyFont="1" applyFill="1" applyBorder="1" applyAlignment="1">
      <alignment horizontal="center" vertical="center"/>
    </xf>
    <xf numFmtId="2" fontId="21" fillId="6" borderId="15" xfId="0" applyNumberFormat="1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left" vertical="center"/>
    </xf>
    <xf numFmtId="2" fontId="19" fillId="9" borderId="40" xfId="0" applyNumberFormat="1" applyFont="1" applyFill="1" applyBorder="1" applyAlignment="1">
      <alignment horizontal="center" vertical="center"/>
    </xf>
    <xf numFmtId="2" fontId="19" fillId="9" borderId="41" xfId="0" applyNumberFormat="1" applyFont="1" applyFill="1" applyBorder="1" applyAlignment="1">
      <alignment horizontal="center" vertical="center"/>
    </xf>
    <xf numFmtId="2" fontId="19" fillId="9" borderId="42" xfId="0" applyNumberFormat="1" applyFont="1" applyFill="1" applyBorder="1" applyAlignment="1">
      <alignment horizontal="center" vertical="center"/>
    </xf>
    <xf numFmtId="165" fontId="19" fillId="9" borderId="55" xfId="0" applyNumberFormat="1" applyFont="1" applyFill="1" applyBorder="1" applyAlignment="1">
      <alignment horizontal="center" vertical="center"/>
    </xf>
    <xf numFmtId="165" fontId="19" fillId="9" borderId="41" xfId="0" applyNumberFormat="1" applyFont="1" applyFill="1" applyBorder="1" applyAlignment="1">
      <alignment horizontal="center" vertical="center"/>
    </xf>
    <xf numFmtId="2" fontId="19" fillId="9" borderId="41" xfId="0" applyNumberFormat="1" applyFont="1" applyFill="1" applyBorder="1" applyAlignment="1">
      <alignment horizontal="center" vertical="center" wrapText="1"/>
    </xf>
    <xf numFmtId="165" fontId="19" fillId="9" borderId="57" xfId="0" applyNumberFormat="1" applyFont="1" applyFill="1" applyBorder="1" applyAlignment="1">
      <alignment horizontal="center" vertical="center"/>
    </xf>
    <xf numFmtId="2" fontId="19" fillId="6" borderId="65" xfId="0" applyNumberFormat="1" applyFont="1" applyFill="1" applyBorder="1" applyAlignment="1">
      <alignment horizontal="center" vertical="center"/>
    </xf>
    <xf numFmtId="2" fontId="19" fillId="6" borderId="21" xfId="0" applyNumberFormat="1" applyFont="1" applyFill="1" applyBorder="1" applyAlignment="1">
      <alignment horizontal="center" vertical="center"/>
    </xf>
    <xf numFmtId="2" fontId="19" fillId="6" borderId="23" xfId="0" applyNumberFormat="1" applyFont="1" applyFill="1" applyBorder="1" applyAlignment="1">
      <alignment horizontal="center" vertical="center"/>
    </xf>
    <xf numFmtId="165" fontId="19" fillId="6" borderId="11" xfId="0" applyNumberFormat="1" applyFont="1" applyFill="1" applyBorder="1" applyAlignment="1">
      <alignment horizontal="center" vertical="center"/>
    </xf>
    <xf numFmtId="165" fontId="19" fillId="6" borderId="21" xfId="0" applyNumberFormat="1" applyFont="1" applyFill="1" applyBorder="1" applyAlignment="1">
      <alignment horizontal="center" vertical="center"/>
    </xf>
    <xf numFmtId="2" fontId="19" fillId="6" borderId="21" xfId="0" applyNumberFormat="1" applyFont="1" applyFill="1" applyBorder="1" applyAlignment="1">
      <alignment horizontal="center" vertical="center" wrapText="1"/>
    </xf>
    <xf numFmtId="165" fontId="19" fillId="6" borderId="9" xfId="0" applyNumberFormat="1" applyFont="1" applyFill="1" applyBorder="1" applyAlignment="1">
      <alignment horizontal="center" vertical="center"/>
    </xf>
    <xf numFmtId="165" fontId="19" fillId="6" borderId="62" xfId="0" applyNumberFormat="1" applyFont="1" applyFill="1" applyBorder="1" applyAlignment="1">
      <alignment horizontal="center" vertical="center" wrapText="1"/>
    </xf>
    <xf numFmtId="2" fontId="23" fillId="6" borderId="63" xfId="0" applyNumberFormat="1" applyFont="1" applyFill="1" applyBorder="1" applyAlignment="1">
      <alignment horizontal="center" vertical="center" wrapText="1"/>
    </xf>
    <xf numFmtId="0" fontId="23" fillId="6" borderId="64" xfId="0" applyFont="1" applyFill="1" applyBorder="1" applyAlignment="1">
      <alignment horizontal="center" vertical="center"/>
    </xf>
    <xf numFmtId="2" fontId="19" fillId="6" borderId="39" xfId="0" applyNumberFormat="1" applyFont="1" applyFill="1" applyBorder="1" applyAlignment="1">
      <alignment vertical="center"/>
    </xf>
    <xf numFmtId="2" fontId="19" fillId="6" borderId="2" xfId="0" applyNumberFormat="1" applyFont="1" applyFill="1" applyBorder="1" applyAlignment="1">
      <alignment vertical="center"/>
    </xf>
    <xf numFmtId="2" fontId="19" fillId="6" borderId="32" xfId="0" applyNumberFormat="1" applyFont="1" applyFill="1" applyBorder="1" applyAlignment="1">
      <alignment vertical="center"/>
    </xf>
    <xf numFmtId="0" fontId="21" fillId="6" borderId="32" xfId="0" applyFont="1" applyFill="1" applyBorder="1" applyAlignment="1">
      <alignment horizontal="center" vertical="center"/>
    </xf>
    <xf numFmtId="165" fontId="19" fillId="6" borderId="4" xfId="0" applyNumberFormat="1" applyFont="1" applyFill="1" applyBorder="1" applyAlignment="1">
      <alignment horizontal="center" vertical="center"/>
    </xf>
    <xf numFmtId="2" fontId="18" fillId="6" borderId="6" xfId="0" applyNumberFormat="1" applyFont="1" applyFill="1" applyBorder="1" applyAlignment="1">
      <alignment horizontal="center" vertical="center"/>
    </xf>
    <xf numFmtId="165" fontId="18" fillId="6" borderId="4" xfId="0" applyNumberFormat="1" applyFont="1" applyFill="1" applyBorder="1" applyAlignment="1">
      <alignment horizontal="center" vertical="center"/>
    </xf>
    <xf numFmtId="0" fontId="19" fillId="6" borderId="39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0" fontId="18" fillId="6" borderId="21" xfId="0" applyFont="1" applyFill="1" applyBorder="1" applyAlignment="1">
      <alignment horizontal="left" vertical="center" wrapText="1"/>
    </xf>
    <xf numFmtId="0" fontId="19" fillId="6" borderId="23" xfId="0" applyFont="1" applyFill="1" applyBorder="1" applyAlignment="1">
      <alignment horizontal="center" vertical="center"/>
    </xf>
    <xf numFmtId="0" fontId="19" fillId="6" borderId="12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vertical="center" wrapText="1"/>
    </xf>
    <xf numFmtId="0" fontId="18" fillId="6" borderId="39" xfId="0" applyFont="1" applyFill="1" applyBorder="1" applyAlignment="1">
      <alignment horizontal="center" vertical="center" wrapText="1"/>
    </xf>
    <xf numFmtId="0" fontId="19" fillId="6" borderId="31" xfId="0" applyFont="1" applyFill="1" applyBorder="1" applyAlignment="1">
      <alignment horizontal="center" vertical="center" wrapText="1"/>
    </xf>
    <xf numFmtId="2" fontId="23" fillId="6" borderId="18" xfId="0" applyNumberFormat="1" applyFont="1" applyFill="1" applyBorder="1" applyAlignment="1">
      <alignment horizontal="center" vertical="center"/>
    </xf>
    <xf numFmtId="2" fontId="21" fillId="6" borderId="12" xfId="1" applyNumberFormat="1" applyFont="1" applyFill="1" applyBorder="1" applyAlignment="1">
      <alignment horizontal="center" vertical="center"/>
    </xf>
    <xf numFmtId="2" fontId="19" fillId="6" borderId="31" xfId="0" applyNumberFormat="1" applyFont="1" applyFill="1" applyBorder="1" applyAlignment="1">
      <alignment horizontal="center" vertical="center" wrapText="1"/>
    </xf>
    <xf numFmtId="2" fontId="18" fillId="6" borderId="15" xfId="1" applyNumberFormat="1" applyFont="1" applyFill="1" applyBorder="1" applyAlignment="1">
      <alignment horizontal="center" vertical="center" wrapText="1"/>
    </xf>
    <xf numFmtId="2" fontId="18" fillId="6" borderId="12" xfId="1" applyNumberFormat="1" applyFont="1" applyFill="1" applyBorder="1" applyAlignment="1">
      <alignment horizontal="center" vertical="center" wrapText="1"/>
    </xf>
    <xf numFmtId="2" fontId="18" fillId="6" borderId="31" xfId="1" applyNumberFormat="1" applyFont="1" applyFill="1" applyBorder="1" applyAlignment="1">
      <alignment horizontal="center" vertical="center" wrapText="1"/>
    </xf>
    <xf numFmtId="43" fontId="18" fillId="6" borderId="3" xfId="1" applyFont="1" applyFill="1" applyBorder="1" applyAlignment="1">
      <alignment horizontal="right" vertical="center"/>
    </xf>
    <xf numFmtId="43" fontId="18" fillId="6" borderId="12" xfId="1" applyFont="1" applyFill="1" applyBorder="1" applyAlignment="1">
      <alignment horizontal="right" vertical="center"/>
    </xf>
    <xf numFmtId="2" fontId="18" fillId="6" borderId="12" xfId="1" applyNumberFormat="1" applyFont="1" applyFill="1" applyBorder="1" applyAlignment="1">
      <alignment horizontal="right" vertical="center"/>
    </xf>
    <xf numFmtId="43" fontId="18" fillId="6" borderId="1" xfId="1" applyFont="1" applyFill="1" applyBorder="1" applyAlignment="1">
      <alignment horizontal="right" vertical="center"/>
    </xf>
    <xf numFmtId="43" fontId="19" fillId="6" borderId="3" xfId="1" applyFont="1" applyFill="1" applyBorder="1" applyAlignment="1">
      <alignment horizontal="right" vertical="center"/>
    </xf>
    <xf numFmtId="43" fontId="19" fillId="6" borderId="12" xfId="1" applyFont="1" applyFill="1" applyBorder="1" applyAlignment="1">
      <alignment horizontal="right" vertical="center"/>
    </xf>
    <xf numFmtId="2" fontId="19" fillId="6" borderId="12" xfId="1" applyNumberFormat="1" applyFont="1" applyFill="1" applyBorder="1" applyAlignment="1">
      <alignment horizontal="right" vertical="center"/>
    </xf>
    <xf numFmtId="43" fontId="19" fillId="6" borderId="1" xfId="1" applyFont="1" applyFill="1" applyBorder="1" applyAlignment="1">
      <alignment horizontal="right" vertical="center"/>
    </xf>
    <xf numFmtId="0" fontId="18" fillId="6" borderId="54" xfId="0" applyFont="1" applyFill="1" applyBorder="1" applyAlignment="1">
      <alignment horizontal="center" vertical="center"/>
    </xf>
    <xf numFmtId="0" fontId="29" fillId="6" borderId="40" xfId="0" applyFont="1" applyFill="1" applyBorder="1" applyAlignment="1">
      <alignment horizontal="left" vertical="center" wrapText="1"/>
    </xf>
    <xf numFmtId="0" fontId="32" fillId="6" borderId="41" xfId="0" applyFont="1" applyFill="1" applyBorder="1" applyAlignment="1">
      <alignment horizontal="left" vertical="center" wrapText="1"/>
    </xf>
    <xf numFmtId="0" fontId="32" fillId="6" borderId="42" xfId="0" applyFont="1" applyFill="1" applyBorder="1" applyAlignment="1">
      <alignment horizontal="center" vertical="center"/>
    </xf>
    <xf numFmtId="2" fontId="29" fillId="6" borderId="59" xfId="1" applyNumberFormat="1" applyFont="1" applyFill="1" applyBorder="1" applyAlignment="1">
      <alignment vertical="center" wrapText="1"/>
    </xf>
    <xf numFmtId="2" fontId="29" fillId="6" borderId="58" xfId="1" applyNumberFormat="1" applyFont="1" applyFill="1" applyBorder="1" applyAlignment="1">
      <alignment vertical="center" wrapText="1"/>
    </xf>
    <xf numFmtId="2" fontId="29" fillId="6" borderId="60" xfId="1" applyNumberFormat="1" applyFont="1" applyFill="1" applyBorder="1" applyAlignment="1">
      <alignment vertical="center" wrapText="1"/>
    </xf>
    <xf numFmtId="43" fontId="29" fillId="6" borderId="58" xfId="1" applyFont="1" applyFill="1" applyBorder="1" applyAlignment="1">
      <alignment vertical="center"/>
    </xf>
    <xf numFmtId="2" fontId="18" fillId="6" borderId="61" xfId="0" applyNumberFormat="1" applyFont="1" applyFill="1" applyBorder="1" applyAlignment="1">
      <alignment horizontal="center" vertical="center" wrapText="1"/>
    </xf>
    <xf numFmtId="0" fontId="29" fillId="0" borderId="0" xfId="0" applyFont="1"/>
    <xf numFmtId="2" fontId="29" fillId="0" borderId="0" xfId="0" applyNumberFormat="1" applyFont="1" applyAlignment="1">
      <alignment horizontal="center"/>
    </xf>
    <xf numFmtId="2" fontId="29" fillId="0" borderId="0" xfId="0" applyNumberFormat="1" applyFont="1"/>
    <xf numFmtId="2" fontId="18" fillId="6" borderId="39" xfId="0" applyNumberFormat="1" applyFont="1" applyFill="1" applyBorder="1" applyAlignment="1">
      <alignment horizontal="center" vertical="center" wrapText="1"/>
    </xf>
    <xf numFmtId="2" fontId="18" fillId="6" borderId="2" xfId="0" applyNumberFormat="1" applyFont="1" applyFill="1" applyBorder="1" applyAlignment="1">
      <alignment horizontal="center" vertical="center" wrapText="1"/>
    </xf>
    <xf numFmtId="2" fontId="18" fillId="6" borderId="32" xfId="0" applyNumberFormat="1" applyFont="1" applyFill="1" applyBorder="1" applyAlignment="1">
      <alignment horizontal="center" vertical="center" wrapText="1"/>
    </xf>
    <xf numFmtId="2" fontId="29" fillId="6" borderId="39" xfId="0" applyNumberFormat="1" applyFont="1" applyFill="1" applyBorder="1" applyAlignment="1">
      <alignment horizontal="center" vertical="center" wrapText="1"/>
    </xf>
    <xf numFmtId="2" fontId="29" fillId="6" borderId="2" xfId="0" applyNumberFormat="1" applyFont="1" applyFill="1" applyBorder="1" applyAlignment="1">
      <alignment horizontal="center" vertical="center" wrapText="1"/>
    </xf>
    <xf numFmtId="2" fontId="29" fillId="6" borderId="32" xfId="0" applyNumberFormat="1" applyFont="1" applyFill="1" applyBorder="1" applyAlignment="1">
      <alignment horizontal="center" vertical="center" wrapText="1"/>
    </xf>
    <xf numFmtId="2" fontId="29" fillId="6" borderId="39" xfId="0" applyNumberFormat="1" applyFont="1" applyFill="1" applyBorder="1" applyAlignment="1">
      <alignment horizontal="center" vertical="center"/>
    </xf>
    <xf numFmtId="2" fontId="29" fillId="6" borderId="2" xfId="0" applyNumberFormat="1" applyFont="1" applyFill="1" applyBorder="1" applyAlignment="1">
      <alignment horizontal="center" vertical="center"/>
    </xf>
    <xf numFmtId="2" fontId="29" fillId="6" borderId="32" xfId="0" applyNumberFormat="1" applyFont="1" applyFill="1" applyBorder="1" applyAlignment="1">
      <alignment horizontal="center" vertical="center"/>
    </xf>
    <xf numFmtId="169" fontId="29" fillId="6" borderId="39" xfId="0" applyNumberFormat="1" applyFont="1" applyFill="1" applyBorder="1" applyAlignment="1">
      <alignment horizontal="center" vertical="center"/>
    </xf>
    <xf numFmtId="169" fontId="29" fillId="6" borderId="2" xfId="0" applyNumberFormat="1" applyFont="1" applyFill="1" applyBorder="1" applyAlignment="1">
      <alignment horizontal="center" vertical="center"/>
    </xf>
    <xf numFmtId="169" fontId="29" fillId="6" borderId="32" xfId="0" applyNumberFormat="1" applyFont="1" applyFill="1" applyBorder="1" applyAlignment="1">
      <alignment horizontal="center" vertical="center"/>
    </xf>
    <xf numFmtId="2" fontId="29" fillId="6" borderId="15" xfId="0" applyNumberFormat="1" applyFont="1" applyFill="1" applyBorder="1" applyAlignment="1">
      <alignment horizontal="center" vertical="center"/>
    </xf>
    <xf numFmtId="2" fontId="29" fillId="6" borderId="12" xfId="0" applyNumberFormat="1" applyFont="1" applyFill="1" applyBorder="1" applyAlignment="1">
      <alignment horizontal="center" vertical="center"/>
    </xf>
    <xf numFmtId="2" fontId="29" fillId="6" borderId="31" xfId="0" applyNumberFormat="1" applyFont="1" applyFill="1" applyBorder="1" applyAlignment="1">
      <alignment horizontal="center" vertical="center"/>
    </xf>
    <xf numFmtId="2" fontId="29" fillId="6" borderId="59" xfId="0" applyNumberFormat="1" applyFont="1" applyFill="1" applyBorder="1" applyAlignment="1">
      <alignment horizontal="center" vertical="center"/>
    </xf>
    <xf numFmtId="2" fontId="29" fillId="6" borderId="58" xfId="0" applyNumberFormat="1" applyFont="1" applyFill="1" applyBorder="1" applyAlignment="1">
      <alignment horizontal="center" vertical="center"/>
    </xf>
    <xf numFmtId="2" fontId="29" fillId="6" borderId="60" xfId="0" applyNumberFormat="1" applyFont="1" applyFill="1" applyBorder="1" applyAlignment="1">
      <alignment horizontal="center" vertical="center"/>
    </xf>
    <xf numFmtId="0" fontId="18" fillId="6" borderId="28" xfId="0" applyFont="1" applyFill="1" applyBorder="1" applyAlignment="1">
      <alignment horizontal="center" vertical="center" wrapText="1"/>
    </xf>
    <xf numFmtId="0" fontId="18" fillId="6" borderId="17" xfId="0" applyFont="1" applyFill="1" applyBorder="1" applyAlignment="1">
      <alignment horizontal="center" vertical="center" wrapText="1"/>
    </xf>
    <xf numFmtId="0" fontId="18" fillId="6" borderId="18" xfId="0" applyFont="1" applyFill="1" applyBorder="1" applyAlignment="1">
      <alignment horizontal="center" vertical="center" wrapText="1"/>
    </xf>
    <xf numFmtId="0" fontId="29" fillId="6" borderId="39" xfId="0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center" wrapText="1"/>
    </xf>
    <xf numFmtId="0" fontId="29" fillId="6" borderId="32" xfId="0" applyFont="1" applyFill="1" applyBorder="1" applyAlignment="1">
      <alignment horizontal="center" vertical="center" wrapText="1"/>
    </xf>
    <xf numFmtId="2" fontId="18" fillId="6" borderId="39" xfId="0" applyNumberFormat="1" applyFont="1" applyFill="1" applyBorder="1" applyAlignment="1">
      <alignment horizontal="center" vertical="center"/>
    </xf>
    <xf numFmtId="2" fontId="18" fillId="6" borderId="2" xfId="0" applyNumberFormat="1" applyFont="1" applyFill="1" applyBorder="1" applyAlignment="1">
      <alignment horizontal="center" vertical="center"/>
    </xf>
    <xf numFmtId="2" fontId="18" fillId="6" borderId="32" xfId="0" applyNumberFormat="1" applyFont="1" applyFill="1" applyBorder="1" applyAlignment="1">
      <alignment horizontal="center" vertical="center"/>
    </xf>
    <xf numFmtId="2" fontId="29" fillId="6" borderId="3" xfId="0" applyNumberFormat="1" applyFont="1" applyFill="1" applyBorder="1" applyAlignment="1">
      <alignment horizontal="center" vertical="center"/>
    </xf>
    <xf numFmtId="0" fontId="11" fillId="0" borderId="25" xfId="0" applyFont="1" applyBorder="1" applyAlignment="1">
      <alignment vertical="center" wrapText="1"/>
    </xf>
    <xf numFmtId="0" fontId="11" fillId="0" borderId="26" xfId="0" applyFont="1" applyBorder="1" applyAlignment="1">
      <alignment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0" fillId="9" borderId="14" xfId="0" applyFont="1" applyFill="1" applyBorder="1" applyAlignment="1">
      <alignment horizontal="center" vertical="center" wrapText="1"/>
    </xf>
    <xf numFmtId="0" fontId="10" fillId="9" borderId="68" xfId="0" applyFont="1" applyFill="1" applyBorder="1" applyAlignment="1">
      <alignment horizontal="center" vertical="center" wrapText="1"/>
    </xf>
    <xf numFmtId="0" fontId="10" fillId="9" borderId="16" xfId="0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0" fontId="10" fillId="9" borderId="17" xfId="0" applyFont="1" applyFill="1" applyBorder="1" applyAlignment="1">
      <alignment horizontal="center" vertical="center" wrapText="1"/>
    </xf>
    <xf numFmtId="0" fontId="10" fillId="9" borderId="43" xfId="0" applyFont="1" applyFill="1" applyBorder="1" applyAlignment="1">
      <alignment horizontal="center" vertical="center"/>
    </xf>
    <xf numFmtId="0" fontId="10" fillId="9" borderId="44" xfId="0" applyFont="1" applyFill="1" applyBorder="1" applyAlignment="1">
      <alignment horizontal="center" vertical="center"/>
    </xf>
    <xf numFmtId="0" fontId="10" fillId="9" borderId="48" xfId="0" applyFont="1" applyFill="1" applyBorder="1" applyAlignment="1">
      <alignment horizontal="center" vertical="center"/>
    </xf>
    <xf numFmtId="0" fontId="10" fillId="9" borderId="29" xfId="0" applyFont="1" applyFill="1" applyBorder="1" applyAlignment="1">
      <alignment horizontal="center" vertical="center" wrapText="1"/>
    </xf>
    <xf numFmtId="0" fontId="10" fillId="9" borderId="45" xfId="0" applyFont="1" applyFill="1" applyBorder="1" applyAlignment="1">
      <alignment horizontal="center" vertical="center" wrapText="1"/>
    </xf>
    <xf numFmtId="0" fontId="10" fillId="9" borderId="49" xfId="0" applyFont="1" applyFill="1" applyBorder="1" applyAlignment="1">
      <alignment horizontal="center" vertical="center" wrapText="1"/>
    </xf>
    <xf numFmtId="0" fontId="10" fillId="9" borderId="30" xfId="0" applyFont="1" applyFill="1" applyBorder="1" applyAlignment="1">
      <alignment horizontal="center" vertical="center"/>
    </xf>
    <xf numFmtId="0" fontId="10" fillId="9" borderId="27" xfId="0" applyFont="1" applyFill="1" applyBorder="1" applyAlignment="1">
      <alignment horizontal="center" vertical="center"/>
    </xf>
    <xf numFmtId="0" fontId="10" fillId="9" borderId="35" xfId="0" applyFont="1" applyFill="1" applyBorder="1" applyAlignment="1">
      <alignment horizontal="center" vertical="center"/>
    </xf>
    <xf numFmtId="165" fontId="10" fillId="9" borderId="53" xfId="0" applyNumberFormat="1" applyFont="1" applyFill="1" applyBorder="1" applyAlignment="1">
      <alignment horizontal="center" vertical="center"/>
    </xf>
    <xf numFmtId="165" fontId="10" fillId="9" borderId="51" xfId="0" applyNumberFormat="1" applyFont="1" applyFill="1" applyBorder="1" applyAlignment="1">
      <alignment horizontal="center" vertical="center"/>
    </xf>
    <xf numFmtId="165" fontId="10" fillId="9" borderId="43" xfId="0" applyNumberFormat="1" applyFont="1" applyFill="1" applyBorder="1" applyAlignment="1">
      <alignment horizontal="center" vertical="center" wrapText="1"/>
    </xf>
    <xf numFmtId="165" fontId="10" fillId="9" borderId="44" xfId="0" applyNumberFormat="1" applyFont="1" applyFill="1" applyBorder="1" applyAlignment="1">
      <alignment horizontal="center" vertical="center" wrapText="1"/>
    </xf>
    <xf numFmtId="165" fontId="10" fillId="9" borderId="48" xfId="0" applyNumberFormat="1" applyFont="1" applyFill="1" applyBorder="1" applyAlignment="1">
      <alignment horizontal="center" vertical="center" wrapText="1"/>
    </xf>
    <xf numFmtId="165" fontId="13" fillId="9" borderId="29" xfId="0" applyNumberFormat="1" applyFont="1" applyFill="1" applyBorder="1" applyAlignment="1">
      <alignment horizontal="center" vertical="center" wrapText="1"/>
    </xf>
    <xf numFmtId="165" fontId="13" fillId="9" borderId="45" xfId="0" applyNumberFormat="1" applyFont="1" applyFill="1" applyBorder="1" applyAlignment="1">
      <alignment horizontal="center" vertical="center" wrapText="1"/>
    </xf>
    <xf numFmtId="165" fontId="13" fillId="9" borderId="49" xfId="0" applyNumberFormat="1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0" fontId="13" fillId="9" borderId="35" xfId="0" applyFont="1" applyFill="1" applyBorder="1" applyAlignment="1">
      <alignment horizontal="center" vertical="center"/>
    </xf>
    <xf numFmtId="0" fontId="10" fillId="9" borderId="68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10" fillId="9" borderId="61" xfId="0" applyFont="1" applyFill="1" applyBorder="1" applyAlignment="1">
      <alignment horizontal="center" vertical="center"/>
    </xf>
    <xf numFmtId="165" fontId="10" fillId="9" borderId="36" xfId="0" applyNumberFormat="1" applyFont="1" applyFill="1" applyBorder="1" applyAlignment="1">
      <alignment horizontal="center" vertical="center"/>
    </xf>
    <xf numFmtId="165" fontId="10" fillId="9" borderId="37" xfId="0" applyNumberFormat="1" applyFont="1" applyFill="1" applyBorder="1" applyAlignment="1">
      <alignment horizontal="center" vertical="center"/>
    </xf>
    <xf numFmtId="165" fontId="10" fillId="9" borderId="3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1" fillId="6" borderId="28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/>
    </xf>
    <xf numFmtId="0" fontId="10" fillId="9" borderId="34" xfId="0" applyFont="1" applyFill="1" applyBorder="1" applyAlignment="1">
      <alignment horizontal="center" vertical="center"/>
    </xf>
    <xf numFmtId="2" fontId="13" fillId="9" borderId="29" xfId="0" applyNumberFormat="1" applyFont="1" applyFill="1" applyBorder="1" applyAlignment="1">
      <alignment horizontal="center" vertical="center" wrapText="1"/>
    </xf>
    <xf numFmtId="2" fontId="13" fillId="9" borderId="45" xfId="0" applyNumberFormat="1" applyFont="1" applyFill="1" applyBorder="1" applyAlignment="1">
      <alignment horizontal="center" vertical="center" wrapText="1"/>
    </xf>
    <xf numFmtId="2" fontId="13" fillId="9" borderId="49" xfId="0" applyNumberFormat="1" applyFont="1" applyFill="1" applyBorder="1" applyAlignment="1">
      <alignment horizontal="center" vertical="center" wrapText="1"/>
    </xf>
    <xf numFmtId="2" fontId="11" fillId="6" borderId="39" xfId="0" applyNumberFormat="1" applyFont="1" applyFill="1" applyBorder="1" applyAlignment="1">
      <alignment horizontal="center" vertical="center"/>
    </xf>
    <xf numFmtId="2" fontId="11" fillId="6" borderId="2" xfId="0" applyNumberFormat="1" applyFont="1" applyFill="1" applyBorder="1" applyAlignment="1">
      <alignment horizontal="center" vertical="center"/>
    </xf>
    <xf numFmtId="2" fontId="11" fillId="6" borderId="32" xfId="0" applyNumberFormat="1" applyFont="1" applyFill="1" applyBorder="1" applyAlignment="1">
      <alignment horizontal="center" vertical="center"/>
    </xf>
    <xf numFmtId="165" fontId="10" fillId="9" borderId="52" xfId="0" applyNumberFormat="1" applyFont="1" applyFill="1" applyBorder="1" applyAlignment="1">
      <alignment horizontal="center" vertical="center"/>
    </xf>
    <xf numFmtId="0" fontId="10" fillId="9" borderId="47" xfId="0" applyFont="1" applyFill="1" applyBorder="1" applyAlignment="1">
      <alignment horizontal="center" vertical="center"/>
    </xf>
    <xf numFmtId="0" fontId="10" fillId="9" borderId="46" xfId="0" applyFont="1" applyFill="1" applyBorder="1" applyAlignment="1">
      <alignment horizontal="center" vertical="center"/>
    </xf>
    <xf numFmtId="0" fontId="10" fillId="9" borderId="50" xfId="0" applyFont="1" applyFill="1" applyBorder="1" applyAlignment="1">
      <alignment horizontal="center" vertical="center"/>
    </xf>
    <xf numFmtId="2" fontId="11" fillId="6" borderId="22" xfId="0" applyNumberFormat="1" applyFont="1" applyFill="1" applyBorder="1" applyAlignment="1">
      <alignment horizontal="center" vertical="center"/>
    </xf>
    <xf numFmtId="2" fontId="11" fillId="6" borderId="10" xfId="0" applyNumberFormat="1" applyFont="1" applyFill="1" applyBorder="1" applyAlignment="1">
      <alignment horizontal="center" vertical="center"/>
    </xf>
    <xf numFmtId="2" fontId="11" fillId="6" borderId="18" xfId="0" applyNumberFormat="1" applyFont="1" applyFill="1" applyBorder="1" applyAlignment="1">
      <alignment horizontal="center" vertical="center"/>
    </xf>
    <xf numFmtId="2" fontId="17" fillId="6" borderId="33" xfId="0" applyNumberFormat="1" applyFont="1" applyFill="1" applyBorder="1" applyAlignment="1">
      <alignment horizontal="center" vertical="center"/>
    </xf>
    <xf numFmtId="2" fontId="17" fillId="6" borderId="66" xfId="0" applyNumberFormat="1" applyFont="1" applyFill="1" applyBorder="1" applyAlignment="1">
      <alignment horizontal="center" vertical="center"/>
    </xf>
    <xf numFmtId="2" fontId="17" fillId="6" borderId="61" xfId="0" applyNumberFormat="1" applyFont="1" applyFill="1" applyBorder="1" applyAlignment="1">
      <alignment horizontal="center" vertical="center"/>
    </xf>
    <xf numFmtId="2" fontId="18" fillId="6" borderId="15" xfId="0" applyNumberFormat="1" applyFont="1" applyFill="1" applyBorder="1" applyAlignment="1">
      <alignment horizontal="center" vertical="center"/>
    </xf>
    <xf numFmtId="2" fontId="18" fillId="6" borderId="12" xfId="0" applyNumberFormat="1" applyFont="1" applyFill="1" applyBorder="1" applyAlignment="1">
      <alignment horizontal="center" vertical="center"/>
    </xf>
    <xf numFmtId="2" fontId="18" fillId="6" borderId="31" xfId="0" applyNumberFormat="1" applyFont="1" applyFill="1" applyBorder="1" applyAlignment="1">
      <alignment horizontal="center" vertical="center"/>
    </xf>
    <xf numFmtId="2" fontId="11" fillId="6" borderId="17" xfId="0" applyNumberFormat="1" applyFont="1" applyFill="1" applyBorder="1" applyAlignment="1">
      <alignment horizontal="center" vertical="center" wrapText="1"/>
    </xf>
    <xf numFmtId="2" fontId="11" fillId="6" borderId="18" xfId="0" applyNumberFormat="1" applyFont="1" applyFill="1" applyBorder="1" applyAlignment="1">
      <alignment horizontal="center" vertical="center" wrapText="1"/>
    </xf>
    <xf numFmtId="2" fontId="15" fillId="6" borderId="39" xfId="0" applyNumberFormat="1" applyFont="1" applyFill="1" applyBorder="1" applyAlignment="1">
      <alignment horizontal="center" vertical="center" wrapText="1"/>
    </xf>
    <xf numFmtId="2" fontId="15" fillId="6" borderId="2" xfId="0" applyNumberFormat="1" applyFont="1" applyFill="1" applyBorder="1" applyAlignment="1">
      <alignment horizontal="center" vertical="center" wrapText="1"/>
    </xf>
    <xf numFmtId="2" fontId="15" fillId="6" borderId="32" xfId="0" applyNumberFormat="1" applyFont="1" applyFill="1" applyBorder="1" applyAlignment="1">
      <alignment horizontal="center" vertical="center" wrapText="1"/>
    </xf>
    <xf numFmtId="2" fontId="11" fillId="6" borderId="15" xfId="0" applyNumberFormat="1" applyFont="1" applyFill="1" applyBorder="1" applyAlignment="1">
      <alignment horizontal="center" vertical="center"/>
    </xf>
    <xf numFmtId="2" fontId="11" fillId="6" borderId="12" xfId="0" applyNumberFormat="1" applyFont="1" applyFill="1" applyBorder="1" applyAlignment="1">
      <alignment horizontal="center" vertical="center"/>
    </xf>
    <xf numFmtId="2" fontId="11" fillId="6" borderId="31" xfId="0" applyNumberFormat="1" applyFont="1" applyFill="1" applyBorder="1" applyAlignment="1">
      <alignment horizontal="center" vertical="center"/>
    </xf>
    <xf numFmtId="2" fontId="11" fillId="6" borderId="33" xfId="0" applyNumberFormat="1" applyFont="1" applyFill="1" applyBorder="1" applyAlignment="1">
      <alignment horizontal="center" vertical="center"/>
    </xf>
    <xf numFmtId="2" fontId="11" fillId="6" borderId="66" xfId="0" applyNumberFormat="1" applyFont="1" applyFill="1" applyBorder="1" applyAlignment="1">
      <alignment horizontal="center" vertical="center"/>
    </xf>
    <xf numFmtId="2" fontId="11" fillId="6" borderId="61" xfId="0" applyNumberFormat="1" applyFont="1" applyFill="1" applyBorder="1" applyAlignment="1">
      <alignment horizontal="center" vertical="center"/>
    </xf>
    <xf numFmtId="2" fontId="18" fillId="6" borderId="22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18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2" fontId="18" fillId="6" borderId="15" xfId="1" applyNumberFormat="1" applyFont="1" applyFill="1" applyBorder="1" applyAlignment="1">
      <alignment horizontal="center" vertical="center" wrapText="1"/>
    </xf>
    <xf numFmtId="2" fontId="18" fillId="6" borderId="12" xfId="1" applyNumberFormat="1" applyFont="1" applyFill="1" applyBorder="1" applyAlignment="1">
      <alignment horizontal="center" vertical="center" wrapText="1"/>
    </xf>
    <xf numFmtId="2" fontId="18" fillId="6" borderId="31" xfId="1" applyNumberFormat="1" applyFont="1" applyFill="1" applyBorder="1" applyAlignment="1">
      <alignment horizontal="center" vertical="center" wrapText="1"/>
    </xf>
    <xf numFmtId="169" fontId="18" fillId="6" borderId="39" xfId="0" applyNumberFormat="1" applyFont="1" applyFill="1" applyBorder="1" applyAlignment="1">
      <alignment horizontal="center" vertical="center"/>
    </xf>
    <xf numFmtId="169" fontId="18" fillId="6" borderId="2" xfId="0" applyNumberFormat="1" applyFont="1" applyFill="1" applyBorder="1" applyAlignment="1">
      <alignment horizontal="center" vertical="center"/>
    </xf>
    <xf numFmtId="169" fontId="18" fillId="6" borderId="32" xfId="0" applyNumberFormat="1" applyFont="1" applyFill="1" applyBorder="1" applyAlignment="1">
      <alignment horizontal="center" vertical="center"/>
    </xf>
    <xf numFmtId="0" fontId="18" fillId="0" borderId="25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9" fillId="9" borderId="16" xfId="0" applyFont="1" applyFill="1" applyBorder="1" applyAlignment="1">
      <alignment horizontal="center" vertical="center" wrapText="1"/>
    </xf>
    <xf numFmtId="0" fontId="19" fillId="9" borderId="0" xfId="0" applyFont="1" applyFill="1" applyAlignment="1">
      <alignment horizontal="center" vertical="center" wrapText="1"/>
    </xf>
    <xf numFmtId="0" fontId="19" fillId="9" borderId="17" xfId="0" applyFont="1" applyFill="1" applyBorder="1" applyAlignment="1">
      <alignment horizontal="center" vertical="center" wrapText="1"/>
    </xf>
    <xf numFmtId="0" fontId="19" fillId="9" borderId="43" xfId="0" applyFont="1" applyFill="1" applyBorder="1" applyAlignment="1">
      <alignment horizontal="center" vertical="center"/>
    </xf>
    <xf numFmtId="0" fontId="19" fillId="9" borderId="44" xfId="0" applyFont="1" applyFill="1" applyBorder="1" applyAlignment="1">
      <alignment horizontal="center" vertical="center"/>
    </xf>
    <xf numFmtId="0" fontId="19" fillId="9" borderId="48" xfId="0" applyFont="1" applyFill="1" applyBorder="1" applyAlignment="1">
      <alignment horizontal="center" vertical="center"/>
    </xf>
    <xf numFmtId="0" fontId="19" fillId="9" borderId="29" xfId="0" applyFont="1" applyFill="1" applyBorder="1" applyAlignment="1">
      <alignment horizontal="center" vertical="center" wrapText="1"/>
    </xf>
    <xf numFmtId="0" fontId="19" fillId="9" borderId="45" xfId="0" applyFont="1" applyFill="1" applyBorder="1" applyAlignment="1">
      <alignment horizontal="center" vertical="center" wrapText="1"/>
    </xf>
    <xf numFmtId="0" fontId="19" fillId="9" borderId="49" xfId="0" applyFont="1" applyFill="1" applyBorder="1" applyAlignment="1">
      <alignment horizontal="center" vertical="center" wrapText="1"/>
    </xf>
    <xf numFmtId="0" fontId="19" fillId="9" borderId="30" xfId="0" applyFont="1" applyFill="1" applyBorder="1" applyAlignment="1">
      <alignment horizontal="center" vertical="center"/>
    </xf>
    <xf numFmtId="0" fontId="19" fillId="9" borderId="27" xfId="0" applyFont="1" applyFill="1" applyBorder="1" applyAlignment="1">
      <alignment horizontal="center" vertical="center"/>
    </xf>
    <xf numFmtId="0" fontId="19" fillId="9" borderId="35" xfId="0" applyFont="1" applyFill="1" applyBorder="1" applyAlignment="1">
      <alignment horizontal="center" vertical="center"/>
    </xf>
    <xf numFmtId="165" fontId="19" fillId="9" borderId="51" xfId="0" applyNumberFormat="1" applyFont="1" applyFill="1" applyBorder="1" applyAlignment="1">
      <alignment horizontal="center" vertical="center"/>
    </xf>
    <xf numFmtId="165" fontId="19" fillId="9" borderId="43" xfId="0" applyNumberFormat="1" applyFont="1" applyFill="1" applyBorder="1" applyAlignment="1">
      <alignment horizontal="center" vertical="center" wrapText="1"/>
    </xf>
    <xf numFmtId="165" fontId="19" fillId="9" borderId="44" xfId="0" applyNumberFormat="1" applyFont="1" applyFill="1" applyBorder="1" applyAlignment="1">
      <alignment horizontal="center" vertical="center" wrapText="1"/>
    </xf>
    <xf numFmtId="165" fontId="19" fillId="9" borderId="48" xfId="0" applyNumberFormat="1" applyFont="1" applyFill="1" applyBorder="1" applyAlignment="1">
      <alignment horizontal="center" vertical="center" wrapText="1"/>
    </xf>
    <xf numFmtId="2" fontId="23" fillId="9" borderId="29" xfId="0" applyNumberFormat="1" applyFont="1" applyFill="1" applyBorder="1" applyAlignment="1">
      <alignment horizontal="center" vertical="center" wrapText="1"/>
    </xf>
    <xf numFmtId="2" fontId="23" fillId="9" borderId="45" xfId="0" applyNumberFormat="1" applyFont="1" applyFill="1" applyBorder="1" applyAlignment="1">
      <alignment horizontal="center" vertical="center" wrapText="1"/>
    </xf>
    <xf numFmtId="2" fontId="23" fillId="9" borderId="49" xfId="0" applyNumberFormat="1" applyFont="1" applyFill="1" applyBorder="1" applyAlignment="1">
      <alignment horizontal="center" vertical="center" wrapText="1"/>
    </xf>
    <xf numFmtId="0" fontId="23" fillId="9" borderId="30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23" fillId="9" borderId="35" xfId="0" applyFont="1" applyFill="1" applyBorder="1" applyAlignment="1">
      <alignment horizontal="center" vertical="center"/>
    </xf>
    <xf numFmtId="0" fontId="19" fillId="9" borderId="68" xfId="0" applyFont="1" applyFill="1" applyBorder="1" applyAlignment="1">
      <alignment horizontal="center" vertical="center"/>
    </xf>
    <xf numFmtId="0" fontId="19" fillId="9" borderId="17" xfId="0" applyFont="1" applyFill="1" applyBorder="1" applyAlignment="1">
      <alignment horizontal="center" vertical="center"/>
    </xf>
    <xf numFmtId="0" fontId="19" fillId="9" borderId="61" xfId="0" applyFont="1" applyFill="1" applyBorder="1" applyAlignment="1">
      <alignment horizontal="center" vertical="center"/>
    </xf>
    <xf numFmtId="165" fontId="19" fillId="9" borderId="36" xfId="0" applyNumberFormat="1" applyFont="1" applyFill="1" applyBorder="1" applyAlignment="1">
      <alignment horizontal="center" vertical="center"/>
    </xf>
    <xf numFmtId="165" fontId="19" fillId="9" borderId="37" xfId="0" applyNumberFormat="1" applyFont="1" applyFill="1" applyBorder="1" applyAlignment="1">
      <alignment horizontal="center" vertical="center"/>
    </xf>
    <xf numFmtId="165" fontId="19" fillId="9" borderId="38" xfId="0" applyNumberFormat="1" applyFont="1" applyFill="1" applyBorder="1" applyAlignment="1">
      <alignment horizontal="center" vertical="center"/>
    </xf>
    <xf numFmtId="0" fontId="10" fillId="9" borderId="33" xfId="0" applyFont="1" applyFill="1" applyBorder="1" applyAlignment="1">
      <alignment horizontal="center" vertical="center" wrapText="1"/>
    </xf>
    <xf numFmtId="0" fontId="10" fillId="9" borderId="66" xfId="0" applyFont="1" applyFill="1" applyBorder="1" applyAlignment="1">
      <alignment horizontal="center" vertical="center" wrapText="1"/>
    </xf>
    <xf numFmtId="0" fontId="10" fillId="9" borderId="61" xfId="0" applyFont="1" applyFill="1" applyBorder="1" applyAlignment="1">
      <alignment horizontal="center" vertical="center" wrapText="1"/>
    </xf>
    <xf numFmtId="165" fontId="10" fillId="9" borderId="13" xfId="0" applyNumberFormat="1" applyFont="1" applyFill="1" applyBorder="1" applyAlignment="1">
      <alignment horizontal="center" vertical="center"/>
    </xf>
    <xf numFmtId="165" fontId="10" fillId="9" borderId="14" xfId="0" applyNumberFormat="1" applyFont="1" applyFill="1" applyBorder="1" applyAlignment="1">
      <alignment horizontal="center" vertical="center"/>
    </xf>
    <xf numFmtId="165" fontId="10" fillId="9" borderId="62" xfId="0" applyNumberFormat="1" applyFont="1" applyFill="1" applyBorder="1" applyAlignment="1">
      <alignment horizontal="center" vertical="center"/>
    </xf>
    <xf numFmtId="165" fontId="10" fillId="9" borderId="63" xfId="0" applyNumberFormat="1" applyFont="1" applyFill="1" applyBorder="1" applyAlignment="1">
      <alignment horizontal="center" vertical="center"/>
    </xf>
    <xf numFmtId="165" fontId="10" fillId="9" borderId="64" xfId="0" applyNumberFormat="1" applyFont="1" applyFill="1" applyBorder="1" applyAlignment="1">
      <alignment horizontal="center" vertical="center"/>
    </xf>
    <xf numFmtId="0" fontId="27" fillId="6" borderId="47" xfId="0" applyFont="1" applyFill="1" applyBorder="1" applyAlignment="1">
      <alignment horizontal="center" vertical="center" wrapText="1"/>
    </xf>
    <xf numFmtId="0" fontId="27" fillId="6" borderId="46" xfId="0" applyFont="1" applyFill="1" applyBorder="1" applyAlignment="1">
      <alignment horizontal="center" vertical="center" wrapText="1"/>
    </xf>
    <xf numFmtId="0" fontId="27" fillId="6" borderId="56" xfId="0" applyFont="1" applyFill="1" applyBorder="1" applyAlignment="1">
      <alignment horizontal="center" vertical="center" wrapText="1"/>
    </xf>
    <xf numFmtId="0" fontId="18" fillId="6" borderId="71" xfId="0" applyFont="1" applyFill="1" applyBorder="1" applyAlignment="1">
      <alignment horizontal="center" vertical="center" wrapText="1"/>
    </xf>
    <xf numFmtId="0" fontId="18" fillId="6" borderId="46" xfId="0" applyFont="1" applyFill="1" applyBorder="1" applyAlignment="1">
      <alignment horizontal="center" vertical="center" wrapText="1"/>
    </xf>
    <xf numFmtId="0" fontId="18" fillId="6" borderId="56" xfId="0" applyFont="1" applyFill="1" applyBorder="1" applyAlignment="1">
      <alignment horizontal="center" vertical="center" wrapText="1"/>
    </xf>
    <xf numFmtId="2" fontId="18" fillId="6" borderId="15" xfId="0" applyNumberFormat="1" applyFont="1" applyFill="1" applyBorder="1" applyAlignment="1">
      <alignment horizontal="center" vertical="center" wrapText="1"/>
    </xf>
    <xf numFmtId="2" fontId="18" fillId="6" borderId="12" xfId="0" applyNumberFormat="1" applyFont="1" applyFill="1" applyBorder="1" applyAlignment="1">
      <alignment horizontal="center" vertical="center" wrapText="1"/>
    </xf>
    <xf numFmtId="2" fontId="18" fillId="6" borderId="31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2" xfId="7" xr:uid="{B50DF1BE-4C9C-4A1B-BC2B-483B9FF54D63}"/>
    <cellStyle name="Normal 3" xfId="3" xr:uid="{00000000-0005-0000-0000-000001000000}"/>
    <cellStyle name="Normal 7" xfId="2" xr:uid="{00000000-0005-0000-0000-000002000000}"/>
    <cellStyle name="Separador de milhares 2" xfId="5" xr:uid="{00000000-0005-0000-0000-000003000000}"/>
    <cellStyle name="Separador de milhares 3" xfId="4" xr:uid="{00000000-0005-0000-0000-000004000000}"/>
    <cellStyle name="Vírgula" xfId="1" builtinId="3"/>
    <cellStyle name="Vírgula 2" xfId="6" xr:uid="{00000000-0005-0000-0000-000006000000}"/>
  </cellStyles>
  <dxfs count="0"/>
  <tableStyles count="0" defaultTableStyle="TableStyleMedium2" defaultPivotStyle="PivotStyleLight16"/>
  <colors>
    <mruColors>
      <color rgb="FFE5E5FF"/>
      <color rgb="FF9966FF"/>
      <color rgb="FFB3B3FF"/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7"/>
  <sheetViews>
    <sheetView topLeftCell="A100" workbookViewId="0">
      <selection activeCell="B93" sqref="B93:D93"/>
    </sheetView>
  </sheetViews>
  <sheetFormatPr defaultColWidth="9.109375" defaultRowHeight="13.2" x14ac:dyDescent="0.25"/>
  <cols>
    <col min="1" max="1" width="13.88671875" style="2" customWidth="1"/>
    <col min="2" max="2" width="68.5546875" style="3" customWidth="1"/>
    <col min="3" max="3" width="6.6640625" style="4" customWidth="1"/>
    <col min="4" max="4" width="4.109375" style="5" customWidth="1"/>
    <col min="5" max="16384" width="9.109375" style="1"/>
  </cols>
  <sheetData>
    <row r="1" spans="1:5" x14ac:dyDescent="0.25">
      <c r="A1" s="6" t="s">
        <v>0</v>
      </c>
      <c r="B1" s="7"/>
      <c r="C1" s="8"/>
      <c r="D1" s="9"/>
    </row>
    <row r="2" spans="1:5" x14ac:dyDescent="0.25">
      <c r="A2" s="10" t="s">
        <v>1</v>
      </c>
      <c r="B2" s="11"/>
      <c r="C2" s="12"/>
      <c r="D2" s="13"/>
    </row>
    <row r="3" spans="1:5" ht="28.5" customHeight="1" x14ac:dyDescent="0.25">
      <c r="A3" s="958" t="s">
        <v>2</v>
      </c>
      <c r="B3" s="959"/>
      <c r="C3" s="959"/>
      <c r="D3" s="960"/>
    </row>
    <row r="4" spans="1:5" ht="12" customHeight="1" x14ac:dyDescent="0.25"/>
    <row r="5" spans="1:5" ht="15" customHeight="1" x14ac:dyDescent="0.25">
      <c r="A5" s="955" t="s">
        <v>125</v>
      </c>
      <c r="B5" s="956"/>
      <c r="C5" s="956"/>
      <c r="D5" s="957"/>
    </row>
    <row r="7" spans="1:5" x14ac:dyDescent="0.25">
      <c r="A7" s="24" t="s">
        <v>3</v>
      </c>
      <c r="B7" s="25" t="s">
        <v>4</v>
      </c>
      <c r="C7" s="26"/>
      <c r="D7" s="27"/>
    </row>
    <row r="8" spans="1:5" x14ac:dyDescent="0.25">
      <c r="A8" s="14"/>
      <c r="B8" s="14"/>
      <c r="C8" s="15"/>
      <c r="D8" s="16"/>
    </row>
    <row r="9" spans="1:5" x14ac:dyDescent="0.25">
      <c r="A9" s="19" t="s">
        <v>5</v>
      </c>
      <c r="B9" s="20" t="s">
        <v>126</v>
      </c>
      <c r="C9" s="20"/>
      <c r="D9" s="21"/>
      <c r="E9" s="18"/>
    </row>
    <row r="10" spans="1:5" x14ac:dyDescent="0.25">
      <c r="A10" s="963" t="s">
        <v>128</v>
      </c>
      <c r="B10" s="964"/>
      <c r="C10" s="964"/>
      <c r="D10" s="965"/>
    </row>
    <row r="11" spans="1:5" x14ac:dyDescent="0.25">
      <c r="A11" s="966" t="s">
        <v>130</v>
      </c>
      <c r="B11" s="967"/>
      <c r="C11" s="967"/>
      <c r="D11" s="968"/>
    </row>
    <row r="12" spans="1:5" x14ac:dyDescent="0.25">
      <c r="A12" s="966" t="s">
        <v>131</v>
      </c>
      <c r="B12" s="967"/>
      <c r="C12" s="967"/>
      <c r="D12" s="968"/>
    </row>
    <row r="13" spans="1:5" x14ac:dyDescent="0.25">
      <c r="A13" s="969" t="s">
        <v>129</v>
      </c>
      <c r="B13" s="970"/>
      <c r="C13" s="970"/>
      <c r="D13" s="971"/>
    </row>
    <row r="14" spans="1:5" x14ac:dyDescent="0.25">
      <c r="A14" s="17"/>
      <c r="B14" s="17"/>
      <c r="C14" s="15"/>
      <c r="D14" s="16"/>
    </row>
    <row r="15" spans="1:5" x14ac:dyDescent="0.25">
      <c r="A15" s="19" t="s">
        <v>6</v>
      </c>
      <c r="B15" s="20" t="s">
        <v>132</v>
      </c>
      <c r="C15" s="22"/>
      <c r="D15" s="23"/>
    </row>
    <row r="16" spans="1:5" ht="25.5" customHeight="1" x14ac:dyDescent="0.25">
      <c r="A16" s="963" t="s">
        <v>128</v>
      </c>
      <c r="B16" s="964"/>
      <c r="C16" s="964"/>
      <c r="D16" s="965"/>
    </row>
    <row r="17" spans="1:4" x14ac:dyDescent="0.25">
      <c r="A17" s="966" t="s">
        <v>135</v>
      </c>
      <c r="B17" s="967"/>
      <c r="C17" s="967"/>
      <c r="D17" s="968"/>
    </row>
    <row r="18" spans="1:4" x14ac:dyDescent="0.25">
      <c r="A18" s="966" t="s">
        <v>134</v>
      </c>
      <c r="B18" s="967"/>
      <c r="C18" s="967"/>
      <c r="D18" s="968"/>
    </row>
    <row r="19" spans="1:4" x14ac:dyDescent="0.25">
      <c r="A19" s="972" t="s">
        <v>133</v>
      </c>
      <c r="B19" s="973"/>
      <c r="C19" s="973"/>
      <c r="D19" s="974"/>
    </row>
    <row r="20" spans="1:4" x14ac:dyDescent="0.25">
      <c r="A20" s="17"/>
      <c r="B20" s="17"/>
      <c r="C20" s="15"/>
      <c r="D20" s="16"/>
    </row>
    <row r="21" spans="1:4" x14ac:dyDescent="0.25">
      <c r="A21" s="19" t="s">
        <v>7</v>
      </c>
      <c r="B21" s="20" t="s">
        <v>136</v>
      </c>
      <c r="C21" s="22"/>
      <c r="D21" s="23"/>
    </row>
    <row r="22" spans="1:4" ht="18.75" customHeight="1" x14ac:dyDescent="0.25">
      <c r="A22" s="969" t="s">
        <v>137</v>
      </c>
      <c r="B22" s="970"/>
      <c r="C22" s="970"/>
      <c r="D22" s="971"/>
    </row>
    <row r="23" spans="1:4" x14ac:dyDescent="0.25">
      <c r="A23" s="17"/>
      <c r="B23" s="17"/>
      <c r="C23" s="15"/>
      <c r="D23" s="16"/>
    </row>
    <row r="24" spans="1:4" x14ac:dyDescent="0.25">
      <c r="A24" s="24" t="s">
        <v>8</v>
      </c>
      <c r="B24" s="25" t="s">
        <v>9</v>
      </c>
      <c r="C24" s="26"/>
      <c r="D24" s="27"/>
    </row>
    <row r="25" spans="1:4" x14ac:dyDescent="0.25">
      <c r="A25" s="14"/>
      <c r="B25" s="14"/>
      <c r="C25" s="15"/>
      <c r="D25" s="16"/>
    </row>
    <row r="26" spans="1:4" x14ac:dyDescent="0.25">
      <c r="A26" s="19" t="s">
        <v>10</v>
      </c>
      <c r="B26" s="20" t="s">
        <v>154</v>
      </c>
      <c r="C26" s="22"/>
      <c r="D26" s="23"/>
    </row>
    <row r="27" spans="1:4" ht="15" customHeight="1" x14ac:dyDescent="0.25">
      <c r="A27" s="969" t="s">
        <v>138</v>
      </c>
      <c r="B27" s="970"/>
      <c r="C27" s="970"/>
      <c r="D27" s="971"/>
    </row>
    <row r="28" spans="1:4" x14ac:dyDescent="0.25">
      <c r="A28" s="17"/>
      <c r="C28" s="3"/>
      <c r="D28" s="3"/>
    </row>
    <row r="29" spans="1:4" x14ac:dyDescent="0.25">
      <c r="A29" s="24" t="s">
        <v>11</v>
      </c>
      <c r="B29" s="25" t="s">
        <v>12</v>
      </c>
      <c r="C29" s="26"/>
      <c r="D29" s="27"/>
    </row>
    <row r="30" spans="1:4" x14ac:dyDescent="0.25">
      <c r="A30" s="14"/>
      <c r="B30" s="14"/>
      <c r="C30" s="15"/>
      <c r="D30" s="16"/>
    </row>
    <row r="31" spans="1:4" x14ac:dyDescent="0.25">
      <c r="A31" s="19" t="s">
        <v>13</v>
      </c>
      <c r="B31" s="20" t="s">
        <v>153</v>
      </c>
      <c r="C31" s="22"/>
      <c r="D31" s="23"/>
    </row>
    <row r="32" spans="1:4" x14ac:dyDescent="0.25">
      <c r="A32" s="969" t="s">
        <v>139</v>
      </c>
      <c r="B32" s="970"/>
      <c r="C32" s="970"/>
      <c r="D32" s="971"/>
    </row>
    <row r="33" spans="1:4" x14ac:dyDescent="0.25">
      <c r="A33" s="17"/>
      <c r="B33" s="17"/>
      <c r="C33" s="15"/>
      <c r="D33" s="16"/>
    </row>
    <row r="34" spans="1:4" x14ac:dyDescent="0.25">
      <c r="A34" s="24" t="s">
        <v>14</v>
      </c>
      <c r="B34" s="25" t="s">
        <v>15</v>
      </c>
      <c r="C34" s="26"/>
      <c r="D34" s="27"/>
    </row>
    <row r="35" spans="1:4" x14ac:dyDescent="0.25">
      <c r="A35" s="14"/>
      <c r="B35" s="14"/>
      <c r="C35" s="15"/>
      <c r="D35" s="16"/>
    </row>
    <row r="36" spans="1:4" ht="17.25" customHeight="1" x14ac:dyDescent="0.25">
      <c r="A36" s="29" t="s">
        <v>16</v>
      </c>
      <c r="B36" s="961" t="s">
        <v>140</v>
      </c>
      <c r="C36" s="961"/>
      <c r="D36" s="962"/>
    </row>
    <row r="37" spans="1:4" x14ac:dyDescent="0.25">
      <c r="A37" s="17"/>
      <c r="B37" s="17"/>
      <c r="C37" s="15"/>
      <c r="D37" s="16"/>
    </row>
    <row r="38" spans="1:4" ht="15.75" customHeight="1" x14ac:dyDescent="0.25">
      <c r="A38" s="28" t="s">
        <v>17</v>
      </c>
      <c r="B38" s="961" t="s">
        <v>141</v>
      </c>
      <c r="C38" s="961"/>
      <c r="D38" s="962"/>
    </row>
    <row r="39" spans="1:4" x14ac:dyDescent="0.25">
      <c r="A39" s="17"/>
      <c r="B39" s="17"/>
      <c r="C39" s="15"/>
      <c r="D39" s="16"/>
    </row>
    <row r="40" spans="1:4" x14ac:dyDescent="0.25">
      <c r="A40" s="24" t="s">
        <v>18</v>
      </c>
      <c r="B40" s="25" t="s">
        <v>19</v>
      </c>
      <c r="C40" s="26"/>
      <c r="D40" s="27"/>
    </row>
    <row r="41" spans="1:4" x14ac:dyDescent="0.25">
      <c r="A41" s="14"/>
      <c r="B41" s="14"/>
      <c r="C41" s="15"/>
      <c r="D41" s="16"/>
    </row>
    <row r="42" spans="1:4" x14ac:dyDescent="0.25">
      <c r="A42" s="28" t="s">
        <v>20</v>
      </c>
      <c r="B42" s="961" t="s">
        <v>142</v>
      </c>
      <c r="C42" s="961"/>
      <c r="D42" s="962"/>
    </row>
    <row r="43" spans="1:4" x14ac:dyDescent="0.25">
      <c r="A43" s="17"/>
      <c r="B43" s="17"/>
      <c r="C43" s="15"/>
      <c r="D43" s="16"/>
    </row>
    <row r="44" spans="1:4" x14ac:dyDescent="0.25">
      <c r="A44" s="28" t="s">
        <v>21</v>
      </c>
      <c r="B44" s="961" t="s">
        <v>143</v>
      </c>
      <c r="C44" s="961"/>
      <c r="D44" s="962"/>
    </row>
    <row r="45" spans="1:4" x14ac:dyDescent="0.25">
      <c r="A45" s="17"/>
      <c r="B45" s="17"/>
      <c r="C45" s="15"/>
      <c r="D45" s="16"/>
    </row>
    <row r="46" spans="1:4" x14ac:dyDescent="0.25">
      <c r="A46" s="24" t="s">
        <v>22</v>
      </c>
      <c r="B46" s="25" t="s">
        <v>23</v>
      </c>
      <c r="C46" s="26"/>
      <c r="D46" s="27"/>
    </row>
    <row r="47" spans="1:4" x14ac:dyDescent="0.25">
      <c r="A47" s="14"/>
      <c r="B47" s="14"/>
      <c r="C47" s="15"/>
      <c r="D47" s="16"/>
    </row>
    <row r="48" spans="1:4" x14ac:dyDescent="0.25">
      <c r="A48" s="24" t="s">
        <v>24</v>
      </c>
      <c r="B48" s="25" t="s">
        <v>25</v>
      </c>
      <c r="C48" s="26"/>
      <c r="D48" s="27"/>
    </row>
    <row r="49" spans="1:4" x14ac:dyDescent="0.25">
      <c r="A49" s="14"/>
      <c r="B49" s="14"/>
      <c r="C49" s="15"/>
      <c r="D49" s="16"/>
    </row>
    <row r="50" spans="1:4" ht="26.4" x14ac:dyDescent="0.25">
      <c r="A50" s="28" t="s">
        <v>26</v>
      </c>
      <c r="B50" s="961" t="s">
        <v>155</v>
      </c>
      <c r="C50" s="961"/>
      <c r="D50" s="962"/>
    </row>
    <row r="51" spans="1:4" x14ac:dyDescent="0.25">
      <c r="A51" s="17"/>
      <c r="B51" s="17"/>
      <c r="C51" s="15"/>
      <c r="D51" s="16"/>
    </row>
    <row r="52" spans="1:4" x14ac:dyDescent="0.25">
      <c r="A52" s="17"/>
      <c r="B52" s="17"/>
      <c r="C52" s="15"/>
      <c r="D52" s="16"/>
    </row>
    <row r="53" spans="1:4" ht="26.4" x14ac:dyDescent="0.25">
      <c r="A53" s="28" t="s">
        <v>27</v>
      </c>
      <c r="B53" s="961" t="s">
        <v>156</v>
      </c>
      <c r="C53" s="961"/>
      <c r="D53" s="962"/>
    </row>
    <row r="54" spans="1:4" x14ac:dyDescent="0.25">
      <c r="A54" s="17"/>
      <c r="B54" s="17"/>
      <c r="C54" s="15"/>
      <c r="D54" s="16"/>
    </row>
    <row r="55" spans="1:4" ht="27" customHeight="1" x14ac:dyDescent="0.25">
      <c r="A55" s="30" t="s">
        <v>28</v>
      </c>
      <c r="B55" s="961" t="s">
        <v>157</v>
      </c>
      <c r="C55" s="961"/>
      <c r="D55" s="962"/>
    </row>
    <row r="56" spans="1:4" x14ac:dyDescent="0.25">
      <c r="A56" s="17"/>
      <c r="B56" s="17"/>
      <c r="C56" s="15"/>
      <c r="D56" s="16"/>
    </row>
    <row r="57" spans="1:4" ht="38.25" customHeight="1" x14ac:dyDescent="0.25">
      <c r="A57" s="30" t="s">
        <v>29</v>
      </c>
      <c r="B57" s="961" t="s">
        <v>158</v>
      </c>
      <c r="C57" s="961"/>
      <c r="D57" s="962"/>
    </row>
    <row r="58" spans="1:4" x14ac:dyDescent="0.25">
      <c r="A58" s="17"/>
      <c r="B58" s="17"/>
      <c r="C58" s="15"/>
      <c r="D58" s="16"/>
    </row>
    <row r="59" spans="1:4" ht="41.25" customHeight="1" x14ac:dyDescent="0.25">
      <c r="A59" s="28" t="s">
        <v>30</v>
      </c>
      <c r="B59" s="961" t="s">
        <v>159</v>
      </c>
      <c r="C59" s="961"/>
      <c r="D59" s="962"/>
    </row>
    <row r="60" spans="1:4" x14ac:dyDescent="0.25">
      <c r="A60" s="17"/>
      <c r="B60" s="17"/>
      <c r="C60" s="15"/>
      <c r="D60" s="16"/>
    </row>
    <row r="61" spans="1:4" ht="33" customHeight="1" x14ac:dyDescent="0.25">
      <c r="A61" s="28" t="s">
        <v>31</v>
      </c>
      <c r="B61" s="961" t="s">
        <v>160</v>
      </c>
      <c r="C61" s="961"/>
      <c r="D61" s="962"/>
    </row>
    <row r="62" spans="1:4" x14ac:dyDescent="0.25">
      <c r="A62" s="17"/>
      <c r="B62" s="17"/>
      <c r="C62" s="15"/>
      <c r="D62" s="16"/>
    </row>
    <row r="63" spans="1:4" x14ac:dyDescent="0.25">
      <c r="A63" s="24" t="s">
        <v>32</v>
      </c>
      <c r="B63" s="25" t="s">
        <v>33</v>
      </c>
      <c r="C63" s="26"/>
      <c r="D63" s="27"/>
    </row>
    <row r="64" spans="1:4" x14ac:dyDescent="0.25">
      <c r="A64" s="14"/>
      <c r="B64" s="14"/>
      <c r="C64" s="15"/>
      <c r="D64" s="16"/>
    </row>
    <row r="65" spans="1:4" ht="40.5" customHeight="1" x14ac:dyDescent="0.25">
      <c r="A65" s="28" t="s">
        <v>34</v>
      </c>
      <c r="B65" s="961" t="s">
        <v>161</v>
      </c>
      <c r="C65" s="961"/>
      <c r="D65" s="962"/>
    </row>
    <row r="66" spans="1:4" x14ac:dyDescent="0.25">
      <c r="A66" s="17"/>
      <c r="B66" s="17"/>
      <c r="C66" s="15"/>
      <c r="D66" s="16"/>
    </row>
    <row r="67" spans="1:4" ht="25.5" customHeight="1" x14ac:dyDescent="0.25">
      <c r="A67" s="28" t="s">
        <v>35</v>
      </c>
      <c r="B67" s="961" t="s">
        <v>162</v>
      </c>
      <c r="C67" s="961"/>
      <c r="D67" s="962"/>
    </row>
    <row r="68" spans="1:4" x14ac:dyDescent="0.25">
      <c r="A68" s="17"/>
      <c r="B68" s="17"/>
      <c r="C68" s="15"/>
      <c r="D68" s="16"/>
    </row>
    <row r="69" spans="1:4" ht="26.4" x14ac:dyDescent="0.25">
      <c r="A69" s="28" t="s">
        <v>36</v>
      </c>
      <c r="B69" s="961" t="s">
        <v>163</v>
      </c>
      <c r="C69" s="961"/>
      <c r="D69" s="962"/>
    </row>
    <row r="70" spans="1:4" x14ac:dyDescent="0.25">
      <c r="A70" s="17"/>
      <c r="B70" s="17"/>
      <c r="C70" s="15"/>
      <c r="D70" s="16"/>
    </row>
    <row r="71" spans="1:4" ht="24.75" customHeight="1" x14ac:dyDescent="0.25">
      <c r="A71" s="28" t="s">
        <v>37</v>
      </c>
      <c r="B71" s="961" t="s">
        <v>144</v>
      </c>
      <c r="C71" s="961"/>
      <c r="D71" s="962"/>
    </row>
    <row r="72" spans="1:4" x14ac:dyDescent="0.25">
      <c r="A72" s="17"/>
      <c r="B72" s="17"/>
      <c r="C72" s="15"/>
      <c r="D72" s="16"/>
    </row>
    <row r="73" spans="1:4" ht="42.75" customHeight="1" x14ac:dyDescent="0.25">
      <c r="A73" s="28" t="s">
        <v>38</v>
      </c>
      <c r="B73" s="961" t="s">
        <v>145</v>
      </c>
      <c r="C73" s="961"/>
      <c r="D73" s="962"/>
    </row>
    <row r="74" spans="1:4" x14ac:dyDescent="0.25">
      <c r="A74" s="17"/>
      <c r="B74" s="17"/>
      <c r="C74" s="15"/>
      <c r="D74" s="16"/>
    </row>
    <row r="75" spans="1:4" ht="39" customHeight="1" x14ac:dyDescent="0.25">
      <c r="A75" s="31" t="s">
        <v>39</v>
      </c>
      <c r="B75" s="961" t="s">
        <v>164</v>
      </c>
      <c r="C75" s="961"/>
      <c r="D75" s="962"/>
    </row>
    <row r="76" spans="1:4" x14ac:dyDescent="0.25">
      <c r="A76" s="17"/>
      <c r="B76" s="17"/>
      <c r="C76" s="15"/>
      <c r="D76" s="16"/>
    </row>
    <row r="77" spans="1:4" ht="26.4" x14ac:dyDescent="0.25">
      <c r="A77" s="28" t="s">
        <v>40</v>
      </c>
      <c r="B77" s="961" t="s">
        <v>165</v>
      </c>
      <c r="C77" s="961"/>
      <c r="D77" s="962"/>
    </row>
    <row r="78" spans="1:4" x14ac:dyDescent="0.25">
      <c r="A78" s="17"/>
      <c r="B78" s="17"/>
      <c r="C78" s="15"/>
      <c r="D78" s="16"/>
    </row>
    <row r="79" spans="1:4" x14ac:dyDescent="0.25">
      <c r="A79" s="24" t="s">
        <v>41</v>
      </c>
      <c r="B79" s="25" t="s">
        <v>42</v>
      </c>
      <c r="C79" s="26"/>
      <c r="D79" s="27"/>
    </row>
    <row r="80" spans="1:4" x14ac:dyDescent="0.25">
      <c r="A80" s="14"/>
      <c r="B80" s="14"/>
      <c r="C80" s="15"/>
      <c r="D80" s="16"/>
    </row>
    <row r="81" spans="1:4" ht="17.25" customHeight="1" x14ac:dyDescent="0.25">
      <c r="A81" s="28" t="s">
        <v>43</v>
      </c>
      <c r="B81" s="961" t="s">
        <v>166</v>
      </c>
      <c r="C81" s="961"/>
      <c r="D81" s="962"/>
    </row>
    <row r="82" spans="1:4" x14ac:dyDescent="0.25">
      <c r="A82" s="17"/>
      <c r="B82" s="17"/>
      <c r="C82" s="15"/>
      <c r="D82" s="16"/>
    </row>
    <row r="83" spans="1:4" ht="23.25" customHeight="1" x14ac:dyDescent="0.25">
      <c r="A83" s="28" t="s">
        <v>44</v>
      </c>
      <c r="B83" s="961" t="s">
        <v>167</v>
      </c>
      <c r="C83" s="961"/>
      <c r="D83" s="962"/>
    </row>
    <row r="84" spans="1:4" x14ac:dyDescent="0.25">
      <c r="A84" s="17"/>
      <c r="B84" s="17"/>
      <c r="C84" s="15"/>
      <c r="D84" s="16"/>
    </row>
    <row r="85" spans="1:4" ht="27.75" customHeight="1" x14ac:dyDescent="0.25">
      <c r="A85" s="28" t="s">
        <v>45</v>
      </c>
      <c r="B85" s="961" t="s">
        <v>170</v>
      </c>
      <c r="C85" s="961"/>
      <c r="D85" s="962"/>
    </row>
    <row r="86" spans="1:4" x14ac:dyDescent="0.25">
      <c r="A86" s="17"/>
      <c r="B86" s="17"/>
      <c r="C86" s="15"/>
      <c r="D86" s="16"/>
    </row>
    <row r="87" spans="1:4" ht="26.4" x14ac:dyDescent="0.25">
      <c r="A87" s="28" t="s">
        <v>46</v>
      </c>
      <c r="B87" s="961" t="s">
        <v>171</v>
      </c>
      <c r="C87" s="961"/>
      <c r="D87" s="962"/>
    </row>
    <row r="88" spans="1:4" x14ac:dyDescent="0.25">
      <c r="A88" s="17"/>
      <c r="B88" s="17"/>
      <c r="C88" s="15"/>
      <c r="D88" s="16"/>
    </row>
    <row r="89" spans="1:4" ht="26.4" x14ac:dyDescent="0.25">
      <c r="A89" s="28" t="s">
        <v>47</v>
      </c>
      <c r="B89" s="961" t="s">
        <v>168</v>
      </c>
      <c r="C89" s="961"/>
      <c r="D89" s="962"/>
    </row>
    <row r="90" spans="1:4" x14ac:dyDescent="0.25">
      <c r="A90" s="17"/>
      <c r="B90" s="17"/>
      <c r="C90" s="15"/>
      <c r="D90" s="16"/>
    </row>
    <row r="91" spans="1:4" ht="26.4" x14ac:dyDescent="0.25">
      <c r="A91" s="28" t="s">
        <v>48</v>
      </c>
      <c r="B91" s="961" t="s">
        <v>169</v>
      </c>
      <c r="C91" s="961"/>
      <c r="D91" s="962"/>
    </row>
    <row r="92" spans="1:4" x14ac:dyDescent="0.25">
      <c r="A92" s="17"/>
      <c r="B92" s="17"/>
      <c r="C92" s="15"/>
      <c r="D92" s="16"/>
    </row>
    <row r="93" spans="1:4" ht="37.5" customHeight="1" x14ac:dyDescent="0.25">
      <c r="A93" s="28" t="s">
        <v>49</v>
      </c>
      <c r="B93" s="961" t="s">
        <v>172</v>
      </c>
      <c r="C93" s="961"/>
      <c r="D93" s="962"/>
    </row>
    <row r="94" spans="1:4" x14ac:dyDescent="0.25">
      <c r="A94" s="17"/>
      <c r="B94" s="17"/>
      <c r="C94" s="15"/>
      <c r="D94" s="16"/>
    </row>
    <row r="95" spans="1:4" ht="26.4" x14ac:dyDescent="0.25">
      <c r="A95" s="28" t="s">
        <v>50</v>
      </c>
      <c r="B95" s="961" t="s">
        <v>173</v>
      </c>
      <c r="C95" s="961"/>
      <c r="D95" s="962"/>
    </row>
    <row r="96" spans="1:4" x14ac:dyDescent="0.25">
      <c r="A96" s="17"/>
      <c r="B96" s="17"/>
      <c r="C96" s="15"/>
      <c r="D96" s="16"/>
    </row>
    <row r="97" spans="1:4" ht="27.75" customHeight="1" x14ac:dyDescent="0.25">
      <c r="A97" s="28" t="s">
        <v>51</v>
      </c>
      <c r="B97" s="961" t="s">
        <v>148</v>
      </c>
      <c r="C97" s="961"/>
      <c r="D97" s="962"/>
    </row>
    <row r="98" spans="1:4" x14ac:dyDescent="0.25">
      <c r="A98" s="17"/>
      <c r="B98" s="17"/>
      <c r="C98" s="15"/>
      <c r="D98" s="16"/>
    </row>
    <row r="99" spans="1:4" ht="34.5" customHeight="1" x14ac:dyDescent="0.25">
      <c r="A99" s="28" t="s">
        <v>52</v>
      </c>
      <c r="B99" s="961" t="s">
        <v>147</v>
      </c>
      <c r="C99" s="961"/>
      <c r="D99" s="962"/>
    </row>
    <row r="100" spans="1:4" x14ac:dyDescent="0.25">
      <c r="A100" s="17"/>
      <c r="B100" s="17"/>
      <c r="C100" s="15"/>
      <c r="D100" s="16"/>
    </row>
    <row r="101" spans="1:4" ht="18" customHeight="1" x14ac:dyDescent="0.25">
      <c r="A101" s="28" t="s">
        <v>53</v>
      </c>
      <c r="B101" s="961" t="s">
        <v>146</v>
      </c>
      <c r="C101" s="961"/>
      <c r="D101" s="962"/>
    </row>
    <row r="102" spans="1:4" ht="25.5" customHeight="1" x14ac:dyDescent="0.25">
      <c r="A102" s="17"/>
      <c r="B102" s="17"/>
      <c r="C102" s="15"/>
      <c r="D102" s="16"/>
    </row>
    <row r="103" spans="1:4" x14ac:dyDescent="0.25">
      <c r="A103" s="24" t="s">
        <v>54</v>
      </c>
      <c r="B103" s="25" t="s">
        <v>55</v>
      </c>
      <c r="C103" s="26"/>
      <c r="D103" s="27"/>
    </row>
    <row r="104" spans="1:4" x14ac:dyDescent="0.25">
      <c r="A104" s="14"/>
      <c r="B104" s="14"/>
      <c r="C104" s="15"/>
      <c r="D104" s="16"/>
    </row>
    <row r="105" spans="1:4" ht="18" customHeight="1" x14ac:dyDescent="0.25">
      <c r="A105" s="28" t="s">
        <v>56</v>
      </c>
      <c r="B105" s="961" t="s">
        <v>174</v>
      </c>
      <c r="C105" s="961"/>
      <c r="D105" s="962"/>
    </row>
    <row r="106" spans="1:4" x14ac:dyDescent="0.25">
      <c r="A106" s="17"/>
      <c r="B106" s="17"/>
      <c r="C106" s="15"/>
      <c r="D106" s="16"/>
    </row>
    <row r="107" spans="1:4" ht="24.75" customHeight="1" x14ac:dyDescent="0.25">
      <c r="A107" s="28" t="s">
        <v>57</v>
      </c>
      <c r="B107" s="961" t="s">
        <v>149</v>
      </c>
      <c r="C107" s="961"/>
      <c r="D107" s="962"/>
    </row>
    <row r="108" spans="1:4" x14ac:dyDescent="0.25">
      <c r="A108" s="17"/>
      <c r="B108" s="17"/>
      <c r="C108" s="15"/>
      <c r="D108" s="16"/>
    </row>
    <row r="109" spans="1:4" x14ac:dyDescent="0.25">
      <c r="A109" s="24" t="s">
        <v>58</v>
      </c>
      <c r="B109" s="25" t="s">
        <v>59</v>
      </c>
      <c r="C109" s="26"/>
      <c r="D109" s="27"/>
    </row>
    <row r="110" spans="1:4" x14ac:dyDescent="0.25">
      <c r="A110" s="14"/>
      <c r="B110" s="14"/>
      <c r="C110" s="15"/>
      <c r="D110" s="16"/>
    </row>
    <row r="111" spans="1:4" x14ac:dyDescent="0.25">
      <c r="A111" s="24" t="s">
        <v>60</v>
      </c>
      <c r="B111" s="25" t="s">
        <v>61</v>
      </c>
      <c r="C111" s="26"/>
      <c r="D111" s="27"/>
    </row>
    <row r="112" spans="1:4" x14ac:dyDescent="0.25">
      <c r="A112" s="14"/>
      <c r="B112" s="14"/>
      <c r="C112" s="15"/>
      <c r="D112" s="16"/>
    </row>
    <row r="113" spans="1:4" ht="20.25" customHeight="1" x14ac:dyDescent="0.25">
      <c r="A113" s="28" t="s">
        <v>62</v>
      </c>
      <c r="B113" s="961" t="s">
        <v>175</v>
      </c>
      <c r="C113" s="961"/>
      <c r="D113" s="962"/>
    </row>
    <row r="114" spans="1:4" x14ac:dyDescent="0.25">
      <c r="A114" s="17"/>
      <c r="B114" s="17"/>
      <c r="C114" s="15"/>
      <c r="D114" s="16"/>
    </row>
    <row r="115" spans="1:4" ht="17.25" customHeight="1" x14ac:dyDescent="0.25">
      <c r="A115" s="28" t="s">
        <v>63</v>
      </c>
      <c r="B115" s="961" t="s">
        <v>177</v>
      </c>
      <c r="C115" s="961"/>
      <c r="D115" s="962"/>
    </row>
    <row r="116" spans="1:4" x14ac:dyDescent="0.25">
      <c r="A116" s="17"/>
      <c r="B116" s="17"/>
      <c r="C116" s="15"/>
      <c r="D116" s="16"/>
    </row>
    <row r="117" spans="1:4" ht="26.4" x14ac:dyDescent="0.25">
      <c r="A117" s="28" t="s">
        <v>64</v>
      </c>
      <c r="B117" s="961" t="s">
        <v>178</v>
      </c>
      <c r="C117" s="961"/>
      <c r="D117" s="962"/>
    </row>
    <row r="118" spans="1:4" x14ac:dyDescent="0.25">
      <c r="A118" s="17"/>
      <c r="B118" s="17"/>
      <c r="C118" s="15"/>
      <c r="D118" s="16"/>
    </row>
    <row r="119" spans="1:4" x14ac:dyDescent="0.25">
      <c r="A119" s="24" t="s">
        <v>65</v>
      </c>
      <c r="B119" s="25" t="s">
        <v>33</v>
      </c>
      <c r="C119" s="26"/>
      <c r="D119" s="27"/>
    </row>
    <row r="120" spans="1:4" x14ac:dyDescent="0.25">
      <c r="A120" s="14"/>
      <c r="B120" s="14"/>
      <c r="C120" s="15"/>
      <c r="D120" s="16"/>
    </row>
    <row r="121" spans="1:4" ht="40.5" customHeight="1" x14ac:dyDescent="0.25">
      <c r="A121" s="28" t="s">
        <v>66</v>
      </c>
      <c r="B121" s="961" t="s">
        <v>176</v>
      </c>
      <c r="C121" s="961"/>
      <c r="D121" s="962"/>
    </row>
    <row r="122" spans="1:4" x14ac:dyDescent="0.25">
      <c r="A122" s="17"/>
      <c r="B122" s="17"/>
      <c r="C122" s="15"/>
      <c r="D122" s="16"/>
    </row>
    <row r="123" spans="1:4" ht="26.4" x14ac:dyDescent="0.25">
      <c r="A123" s="28" t="s">
        <v>67</v>
      </c>
      <c r="B123" s="961" t="s">
        <v>179</v>
      </c>
      <c r="C123" s="961"/>
      <c r="D123" s="962"/>
    </row>
    <row r="124" spans="1:4" x14ac:dyDescent="0.25">
      <c r="A124" s="17"/>
      <c r="B124" s="17"/>
      <c r="C124" s="15"/>
      <c r="D124" s="16"/>
    </row>
    <row r="125" spans="1:4" ht="26.4" x14ac:dyDescent="0.25">
      <c r="A125" s="28" t="s">
        <v>68</v>
      </c>
      <c r="B125" s="961" t="s">
        <v>182</v>
      </c>
      <c r="C125" s="961"/>
      <c r="D125" s="962"/>
    </row>
    <row r="126" spans="1:4" x14ac:dyDescent="0.25">
      <c r="A126" s="17"/>
      <c r="B126" s="17"/>
      <c r="C126" s="15"/>
      <c r="D126" s="16"/>
    </row>
    <row r="127" spans="1:4" ht="15.75" customHeight="1" x14ac:dyDescent="0.25">
      <c r="A127" s="28" t="s">
        <v>69</v>
      </c>
      <c r="B127" s="961" t="s">
        <v>181</v>
      </c>
      <c r="C127" s="961"/>
      <c r="D127" s="962"/>
    </row>
    <row r="128" spans="1:4" x14ac:dyDescent="0.25">
      <c r="A128" s="17"/>
      <c r="B128" s="17"/>
      <c r="C128" s="15"/>
      <c r="D128" s="16"/>
    </row>
    <row r="129" spans="1:4" x14ac:dyDescent="0.25">
      <c r="A129" s="24" t="s">
        <v>70</v>
      </c>
      <c r="B129" s="25" t="s">
        <v>71</v>
      </c>
      <c r="C129" s="26"/>
      <c r="D129" s="27"/>
    </row>
    <row r="130" spans="1:4" x14ac:dyDescent="0.25">
      <c r="A130" s="14"/>
      <c r="B130" s="14"/>
      <c r="C130" s="15"/>
      <c r="D130" s="16"/>
    </row>
    <row r="131" spans="1:4" ht="19.5" customHeight="1" x14ac:dyDescent="0.25">
      <c r="A131" s="28" t="s">
        <v>72</v>
      </c>
      <c r="B131" s="961" t="s">
        <v>180</v>
      </c>
      <c r="C131" s="961"/>
      <c r="D131" s="962"/>
    </row>
    <row r="132" spans="1:4" x14ac:dyDescent="0.25">
      <c r="A132" s="17"/>
      <c r="B132" s="17"/>
      <c r="C132" s="15"/>
      <c r="D132" s="16"/>
    </row>
    <row r="133" spans="1:4" ht="27" customHeight="1" x14ac:dyDescent="0.25">
      <c r="A133" s="28" t="s">
        <v>73</v>
      </c>
      <c r="B133" s="961" t="s">
        <v>150</v>
      </c>
      <c r="C133" s="961"/>
      <c r="D133" s="962"/>
    </row>
    <row r="134" spans="1:4" x14ac:dyDescent="0.25">
      <c r="A134" s="17"/>
      <c r="B134" s="17"/>
      <c r="C134" s="15"/>
      <c r="D134" s="16"/>
    </row>
    <row r="135" spans="1:4" x14ac:dyDescent="0.25">
      <c r="A135" s="24" t="s">
        <v>74</v>
      </c>
      <c r="B135" s="25" t="s">
        <v>75</v>
      </c>
      <c r="C135" s="26"/>
      <c r="D135" s="27"/>
    </row>
    <row r="136" spans="1:4" x14ac:dyDescent="0.25">
      <c r="A136" s="14"/>
      <c r="B136" s="14"/>
      <c r="C136" s="15"/>
      <c r="D136" s="16"/>
    </row>
    <row r="137" spans="1:4" x14ac:dyDescent="0.25">
      <c r="A137" s="24" t="s">
        <v>76</v>
      </c>
      <c r="B137" s="25" t="s">
        <v>77</v>
      </c>
      <c r="C137" s="26"/>
      <c r="D137" s="27"/>
    </row>
    <row r="138" spans="1:4" x14ac:dyDescent="0.25">
      <c r="A138" s="14"/>
      <c r="B138" s="14"/>
      <c r="C138" s="15"/>
      <c r="D138" s="16"/>
    </row>
    <row r="139" spans="1:4" ht="17.25" customHeight="1" x14ac:dyDescent="0.25">
      <c r="A139" s="28" t="s">
        <v>78</v>
      </c>
      <c r="B139" s="961" t="s">
        <v>188</v>
      </c>
      <c r="C139" s="961"/>
      <c r="D139" s="962"/>
    </row>
    <row r="140" spans="1:4" x14ac:dyDescent="0.25">
      <c r="A140" s="17"/>
      <c r="B140" s="17"/>
      <c r="C140" s="15"/>
      <c r="D140" s="16"/>
    </row>
    <row r="141" spans="1:4" ht="13.5" customHeight="1" x14ac:dyDescent="0.25">
      <c r="A141" s="28" t="s">
        <v>79</v>
      </c>
      <c r="B141" s="961" t="s">
        <v>189</v>
      </c>
      <c r="C141" s="961"/>
      <c r="D141" s="962"/>
    </row>
    <row r="142" spans="1:4" x14ac:dyDescent="0.25">
      <c r="A142" s="17"/>
      <c r="B142" s="17"/>
      <c r="C142" s="15"/>
      <c r="D142" s="16"/>
    </row>
    <row r="143" spans="1:4" ht="26.4" x14ac:dyDescent="0.25">
      <c r="A143" s="30" t="s">
        <v>80</v>
      </c>
      <c r="B143" s="961" t="s">
        <v>186</v>
      </c>
      <c r="C143" s="961"/>
      <c r="D143" s="962"/>
    </row>
    <row r="144" spans="1:4" x14ac:dyDescent="0.25">
      <c r="A144" s="17"/>
      <c r="B144" s="17"/>
      <c r="C144" s="15"/>
      <c r="D144" s="16"/>
    </row>
    <row r="145" spans="1:4" ht="38.25" customHeight="1" x14ac:dyDescent="0.25">
      <c r="A145" s="30" t="s">
        <v>81</v>
      </c>
      <c r="B145" s="961" t="s">
        <v>190</v>
      </c>
      <c r="C145" s="961"/>
      <c r="D145" s="962"/>
    </row>
    <row r="146" spans="1:4" x14ac:dyDescent="0.25">
      <c r="A146" s="17"/>
      <c r="B146" s="17"/>
      <c r="C146" s="15"/>
      <c r="D146" s="16"/>
    </row>
    <row r="147" spans="1:4" x14ac:dyDescent="0.25">
      <c r="A147" s="24" t="s">
        <v>82</v>
      </c>
      <c r="B147" s="25" t="s">
        <v>33</v>
      </c>
      <c r="C147" s="26"/>
      <c r="D147" s="27"/>
    </row>
    <row r="148" spans="1:4" x14ac:dyDescent="0.25">
      <c r="A148" s="14"/>
      <c r="B148" s="14"/>
      <c r="C148" s="15"/>
      <c r="D148" s="16"/>
    </row>
    <row r="149" spans="1:4" ht="39.75" customHeight="1" x14ac:dyDescent="0.25">
      <c r="A149" s="28" t="s">
        <v>83</v>
      </c>
      <c r="B149" s="961" t="s">
        <v>191</v>
      </c>
      <c r="C149" s="961"/>
      <c r="D149" s="962"/>
    </row>
    <row r="150" spans="1:4" x14ac:dyDescent="0.25">
      <c r="A150" s="17"/>
      <c r="B150" s="17"/>
      <c r="C150" s="15"/>
      <c r="D150" s="16"/>
    </row>
    <row r="151" spans="1:4" ht="26.4" x14ac:dyDescent="0.25">
      <c r="A151" s="28" t="s">
        <v>84</v>
      </c>
      <c r="B151" s="961" t="s">
        <v>183</v>
      </c>
      <c r="C151" s="961"/>
      <c r="D151" s="962"/>
    </row>
    <row r="152" spans="1:4" x14ac:dyDescent="0.25">
      <c r="A152" s="17"/>
      <c r="B152" s="17"/>
      <c r="C152" s="15"/>
      <c r="D152" s="16"/>
    </row>
    <row r="153" spans="1:4" ht="20.25" customHeight="1" x14ac:dyDescent="0.25">
      <c r="A153" s="28" t="s">
        <v>85</v>
      </c>
      <c r="B153" s="961" t="s">
        <v>195</v>
      </c>
      <c r="C153" s="961"/>
      <c r="D153" s="962"/>
    </row>
    <row r="154" spans="1:4" x14ac:dyDescent="0.25">
      <c r="A154" s="17"/>
      <c r="B154" s="17"/>
      <c r="C154" s="15"/>
      <c r="D154" s="16"/>
    </row>
    <row r="155" spans="1:4" ht="30.75" customHeight="1" x14ac:dyDescent="0.25">
      <c r="A155" s="28" t="s">
        <v>86</v>
      </c>
      <c r="B155" s="961" t="s">
        <v>152</v>
      </c>
      <c r="C155" s="961"/>
      <c r="D155" s="962"/>
    </row>
    <row r="156" spans="1:4" x14ac:dyDescent="0.25">
      <c r="A156" s="17"/>
      <c r="B156" s="17"/>
      <c r="C156" s="15"/>
      <c r="D156" s="16"/>
    </row>
    <row r="157" spans="1:4" ht="40.5" customHeight="1" x14ac:dyDescent="0.25">
      <c r="A157" s="28" t="s">
        <v>87</v>
      </c>
      <c r="B157" s="961" t="s">
        <v>196</v>
      </c>
      <c r="C157" s="961"/>
      <c r="D157" s="962"/>
    </row>
    <row r="158" spans="1:4" ht="15" customHeight="1" x14ac:dyDescent="0.25">
      <c r="A158" s="17"/>
      <c r="B158" s="17"/>
      <c r="C158" s="15"/>
      <c r="D158" s="16"/>
    </row>
    <row r="159" spans="1:4" ht="26.4" x14ac:dyDescent="0.25">
      <c r="A159" s="28" t="s">
        <v>88</v>
      </c>
      <c r="B159" s="961" t="s">
        <v>200</v>
      </c>
      <c r="C159" s="961"/>
      <c r="D159" s="962"/>
    </row>
    <row r="160" spans="1:4" x14ac:dyDescent="0.25">
      <c r="A160" s="17"/>
      <c r="B160" s="17"/>
      <c r="C160" s="15"/>
      <c r="D160" s="16"/>
    </row>
    <row r="161" spans="1:4" ht="15" customHeight="1" x14ac:dyDescent="0.25">
      <c r="A161" s="28" t="s">
        <v>89</v>
      </c>
      <c r="B161" s="961" t="s">
        <v>201</v>
      </c>
      <c r="C161" s="961"/>
      <c r="D161" s="962"/>
    </row>
    <row r="162" spans="1:4" x14ac:dyDescent="0.25">
      <c r="A162" s="17"/>
      <c r="B162" s="17"/>
      <c r="C162" s="15"/>
      <c r="D162" s="16"/>
    </row>
    <row r="163" spans="1:4" x14ac:dyDescent="0.25">
      <c r="A163" s="24" t="s">
        <v>90</v>
      </c>
      <c r="B163" s="25" t="s">
        <v>71</v>
      </c>
      <c r="C163" s="26"/>
      <c r="D163" s="27"/>
    </row>
    <row r="164" spans="1:4" x14ac:dyDescent="0.25">
      <c r="A164" s="14"/>
      <c r="B164" s="14"/>
      <c r="C164" s="15"/>
      <c r="D164" s="16"/>
    </row>
    <row r="165" spans="1:4" ht="15" customHeight="1" x14ac:dyDescent="0.25">
      <c r="A165" s="28" t="s">
        <v>91</v>
      </c>
      <c r="B165" s="961" t="s">
        <v>192</v>
      </c>
      <c r="C165" s="961"/>
      <c r="D165" s="962"/>
    </row>
    <row r="166" spans="1:4" x14ac:dyDescent="0.25">
      <c r="A166" s="17"/>
      <c r="B166" s="17"/>
      <c r="C166" s="15"/>
      <c r="D166" s="16"/>
    </row>
    <row r="167" spans="1:4" ht="27" customHeight="1" x14ac:dyDescent="0.25">
      <c r="A167" s="28" t="s">
        <v>92</v>
      </c>
      <c r="B167" s="961" t="s">
        <v>150</v>
      </c>
      <c r="C167" s="961"/>
      <c r="D167" s="962"/>
    </row>
    <row r="168" spans="1:4" x14ac:dyDescent="0.25">
      <c r="A168" s="17"/>
      <c r="B168" s="17"/>
      <c r="C168" s="15"/>
      <c r="D168" s="16"/>
    </row>
    <row r="169" spans="1:4" x14ac:dyDescent="0.25">
      <c r="A169" s="24" t="s">
        <v>93</v>
      </c>
      <c r="B169" s="25" t="s">
        <v>94</v>
      </c>
      <c r="C169" s="26"/>
      <c r="D169" s="27"/>
    </row>
    <row r="170" spans="1:4" x14ac:dyDescent="0.25">
      <c r="A170" s="14"/>
      <c r="B170" s="14"/>
      <c r="C170" s="15"/>
      <c r="D170" s="16"/>
    </row>
    <row r="171" spans="1:4" x14ac:dyDescent="0.25">
      <c r="A171" s="24" t="s">
        <v>95</v>
      </c>
      <c r="B171" s="25" t="s">
        <v>25</v>
      </c>
      <c r="C171" s="26"/>
      <c r="D171" s="27"/>
    </row>
    <row r="172" spans="1:4" x14ac:dyDescent="0.25">
      <c r="A172" s="14"/>
      <c r="B172" s="14"/>
      <c r="C172" s="15"/>
      <c r="D172" s="16"/>
    </row>
    <row r="173" spans="1:4" ht="16.5" customHeight="1" x14ac:dyDescent="0.25">
      <c r="A173" s="28" t="s">
        <v>96</v>
      </c>
      <c r="B173" s="961" t="s">
        <v>202</v>
      </c>
      <c r="C173" s="961"/>
      <c r="D173" s="962"/>
    </row>
    <row r="174" spans="1:4" x14ac:dyDescent="0.25">
      <c r="A174" s="17"/>
      <c r="B174" s="17"/>
      <c r="C174" s="15"/>
      <c r="D174" s="16"/>
    </row>
    <row r="175" spans="1:4" ht="15.75" customHeight="1" x14ac:dyDescent="0.25">
      <c r="A175" s="28" t="s">
        <v>97</v>
      </c>
      <c r="B175" s="961" t="s">
        <v>203</v>
      </c>
      <c r="C175" s="961"/>
      <c r="D175" s="962"/>
    </row>
    <row r="176" spans="1:4" x14ac:dyDescent="0.25">
      <c r="A176" s="17"/>
      <c r="B176" s="17"/>
      <c r="C176" s="15"/>
      <c r="D176" s="16"/>
    </row>
    <row r="177" spans="1:4" ht="26.4" x14ac:dyDescent="0.25">
      <c r="A177" s="28" t="s">
        <v>98</v>
      </c>
      <c r="B177" s="961" t="s">
        <v>193</v>
      </c>
      <c r="C177" s="961"/>
      <c r="D177" s="962"/>
    </row>
    <row r="178" spans="1:4" x14ac:dyDescent="0.25">
      <c r="A178" s="17"/>
      <c r="B178" s="17"/>
      <c r="C178" s="15"/>
      <c r="D178" s="16"/>
    </row>
    <row r="179" spans="1:4" ht="40.5" customHeight="1" x14ac:dyDescent="0.25">
      <c r="A179" s="28" t="s">
        <v>99</v>
      </c>
      <c r="B179" s="961" t="s">
        <v>194</v>
      </c>
      <c r="C179" s="961"/>
      <c r="D179" s="962"/>
    </row>
    <row r="180" spans="1:4" x14ac:dyDescent="0.25">
      <c r="A180" s="17"/>
      <c r="B180" s="17"/>
      <c r="C180" s="15"/>
      <c r="D180" s="16"/>
    </row>
    <row r="181" spans="1:4" x14ac:dyDescent="0.25">
      <c r="A181" s="24" t="s">
        <v>100</v>
      </c>
      <c r="B181" s="25" t="s">
        <v>33</v>
      </c>
      <c r="C181" s="26"/>
      <c r="D181" s="27"/>
    </row>
    <row r="182" spans="1:4" x14ac:dyDescent="0.25">
      <c r="A182" s="14"/>
      <c r="B182" s="14"/>
      <c r="C182" s="15"/>
      <c r="D182" s="16"/>
    </row>
    <row r="183" spans="1:4" ht="38.25" customHeight="1" x14ac:dyDescent="0.25">
      <c r="A183" s="28" t="s">
        <v>101</v>
      </c>
      <c r="B183" s="961" t="s">
        <v>204</v>
      </c>
      <c r="C183" s="961"/>
      <c r="D183" s="962"/>
    </row>
    <row r="184" spans="1:4" x14ac:dyDescent="0.25">
      <c r="A184" s="17"/>
      <c r="B184" s="17"/>
      <c r="C184" s="15"/>
      <c r="D184" s="16"/>
    </row>
    <row r="185" spans="1:4" ht="26.4" x14ac:dyDescent="0.25">
      <c r="A185" s="28" t="s">
        <v>102</v>
      </c>
      <c r="B185" s="961" t="s">
        <v>184</v>
      </c>
      <c r="C185" s="961"/>
      <c r="D185" s="962"/>
    </row>
    <row r="186" spans="1:4" x14ac:dyDescent="0.25">
      <c r="A186" s="17"/>
      <c r="B186" s="17"/>
      <c r="C186" s="15"/>
      <c r="D186" s="16"/>
    </row>
    <row r="187" spans="1:4" ht="16.5" customHeight="1" x14ac:dyDescent="0.25">
      <c r="A187" s="28" t="s">
        <v>103</v>
      </c>
      <c r="B187" s="961" t="s">
        <v>205</v>
      </c>
      <c r="C187" s="961"/>
      <c r="D187" s="962"/>
    </row>
    <row r="188" spans="1:4" x14ac:dyDescent="0.25">
      <c r="A188" s="17"/>
      <c r="B188" s="17"/>
      <c r="C188" s="15"/>
      <c r="D188" s="16"/>
    </row>
    <row r="189" spans="1:4" ht="24.75" customHeight="1" x14ac:dyDescent="0.25">
      <c r="A189" s="28" t="s">
        <v>104</v>
      </c>
      <c r="B189" s="961" t="s">
        <v>151</v>
      </c>
      <c r="C189" s="961"/>
      <c r="D189" s="962"/>
    </row>
    <row r="190" spans="1:4" x14ac:dyDescent="0.25">
      <c r="A190" s="17"/>
      <c r="B190" s="17"/>
      <c r="C190" s="15"/>
      <c r="D190" s="16"/>
    </row>
    <row r="191" spans="1:4" ht="39" customHeight="1" x14ac:dyDescent="0.25">
      <c r="A191" s="28" t="s">
        <v>105</v>
      </c>
      <c r="B191" s="961" t="s">
        <v>197</v>
      </c>
      <c r="C191" s="961"/>
      <c r="D191" s="962"/>
    </row>
    <row r="192" spans="1:4" x14ac:dyDescent="0.25">
      <c r="A192" s="17"/>
      <c r="B192" s="17"/>
      <c r="C192" s="15"/>
      <c r="D192" s="16"/>
    </row>
    <row r="193" spans="1:4" ht="26.4" x14ac:dyDescent="0.25">
      <c r="A193" s="28" t="s">
        <v>106</v>
      </c>
      <c r="B193" s="961" t="s">
        <v>206</v>
      </c>
      <c r="C193" s="961"/>
      <c r="D193" s="962"/>
    </row>
    <row r="194" spans="1:4" x14ac:dyDescent="0.25">
      <c r="A194" s="17"/>
      <c r="B194" s="17"/>
      <c r="C194" s="15"/>
      <c r="D194" s="16"/>
    </row>
    <row r="195" spans="1:4" ht="20.25" customHeight="1" x14ac:dyDescent="0.25">
      <c r="A195" s="28" t="s">
        <v>107</v>
      </c>
      <c r="B195" s="961" t="s">
        <v>198</v>
      </c>
      <c r="C195" s="961"/>
      <c r="D195" s="962"/>
    </row>
    <row r="196" spans="1:4" x14ac:dyDescent="0.25">
      <c r="A196" s="17"/>
      <c r="B196" s="17"/>
      <c r="C196" s="15"/>
      <c r="D196" s="16"/>
    </row>
    <row r="197" spans="1:4" x14ac:dyDescent="0.25">
      <c r="A197" s="24" t="s">
        <v>108</v>
      </c>
      <c r="B197" s="25" t="s">
        <v>71</v>
      </c>
      <c r="C197" s="26"/>
      <c r="D197" s="27"/>
    </row>
    <row r="198" spans="1:4" x14ac:dyDescent="0.25">
      <c r="A198" s="14"/>
      <c r="B198" s="14"/>
      <c r="C198" s="15"/>
      <c r="D198" s="16"/>
    </row>
    <row r="199" spans="1:4" ht="16.5" customHeight="1" x14ac:dyDescent="0.25">
      <c r="A199" s="28" t="s">
        <v>109</v>
      </c>
      <c r="B199" s="961" t="s">
        <v>207</v>
      </c>
      <c r="C199" s="961"/>
      <c r="D199" s="962"/>
    </row>
    <row r="200" spans="1:4" x14ac:dyDescent="0.25">
      <c r="A200" s="17"/>
      <c r="B200" s="17"/>
      <c r="C200" s="15"/>
      <c r="D200" s="16"/>
    </row>
    <row r="201" spans="1:4" ht="30" customHeight="1" x14ac:dyDescent="0.25">
      <c r="A201" s="28" t="s">
        <v>110</v>
      </c>
      <c r="B201" s="961" t="s">
        <v>127</v>
      </c>
      <c r="C201" s="961"/>
      <c r="D201" s="962"/>
    </row>
    <row r="202" spans="1:4" x14ac:dyDescent="0.25">
      <c r="A202" s="17"/>
      <c r="B202" s="17"/>
      <c r="C202" s="15"/>
      <c r="D202" s="16"/>
    </row>
    <row r="203" spans="1:4" x14ac:dyDescent="0.25">
      <c r="A203" s="24" t="s">
        <v>111</v>
      </c>
      <c r="B203" s="25" t="s">
        <v>112</v>
      </c>
      <c r="C203" s="26"/>
      <c r="D203" s="27"/>
    </row>
    <row r="204" spans="1:4" x14ac:dyDescent="0.25">
      <c r="A204" s="14"/>
      <c r="B204" s="14"/>
      <c r="C204" s="15"/>
      <c r="D204" s="16"/>
    </row>
    <row r="205" spans="1:4" x14ac:dyDescent="0.25">
      <c r="A205" s="24" t="s">
        <v>113</v>
      </c>
      <c r="B205" s="25" t="s">
        <v>25</v>
      </c>
      <c r="C205" s="26"/>
      <c r="D205" s="27"/>
    </row>
    <row r="206" spans="1:4" x14ac:dyDescent="0.25">
      <c r="A206" s="14"/>
      <c r="B206" s="14"/>
      <c r="C206" s="15"/>
      <c r="D206" s="16"/>
    </row>
    <row r="207" spans="1:4" ht="17.25" customHeight="1" x14ac:dyDescent="0.25">
      <c r="A207" s="28" t="s">
        <v>114</v>
      </c>
      <c r="B207" s="961" t="s">
        <v>211</v>
      </c>
      <c r="C207" s="961"/>
      <c r="D207" s="962"/>
    </row>
    <row r="208" spans="1:4" x14ac:dyDescent="0.25">
      <c r="A208" s="17"/>
      <c r="B208" s="17"/>
      <c r="C208" s="15"/>
      <c r="D208" s="16"/>
    </row>
    <row r="209" spans="1:4" ht="12.75" customHeight="1" x14ac:dyDescent="0.25">
      <c r="A209" s="28" t="s">
        <v>115</v>
      </c>
      <c r="B209" s="961" t="s">
        <v>212</v>
      </c>
      <c r="C209" s="961"/>
      <c r="D209" s="962"/>
    </row>
    <row r="210" spans="1:4" x14ac:dyDescent="0.25">
      <c r="A210" s="17"/>
      <c r="B210" s="17"/>
      <c r="C210" s="15"/>
      <c r="D210" s="16"/>
    </row>
    <row r="211" spans="1:4" ht="26.4" x14ac:dyDescent="0.25">
      <c r="A211" s="28" t="s">
        <v>116</v>
      </c>
      <c r="B211" s="961" t="s">
        <v>187</v>
      </c>
      <c r="C211" s="961"/>
      <c r="D211" s="962"/>
    </row>
    <row r="212" spans="1:4" x14ac:dyDescent="0.25">
      <c r="A212" s="17"/>
      <c r="B212" s="17"/>
      <c r="C212" s="15"/>
      <c r="D212" s="16"/>
    </row>
    <row r="213" spans="1:4" x14ac:dyDescent="0.25">
      <c r="A213" s="24" t="s">
        <v>117</v>
      </c>
      <c r="B213" s="25" t="s">
        <v>33</v>
      </c>
      <c r="C213" s="26"/>
      <c r="D213" s="27"/>
    </row>
    <row r="214" spans="1:4" x14ac:dyDescent="0.25">
      <c r="A214" s="14"/>
      <c r="B214" s="14"/>
      <c r="C214" s="15"/>
      <c r="D214" s="16"/>
    </row>
    <row r="215" spans="1:4" ht="41.25" customHeight="1" x14ac:dyDescent="0.25">
      <c r="A215" s="28" t="s">
        <v>118</v>
      </c>
      <c r="B215" s="961" t="s">
        <v>209</v>
      </c>
      <c r="C215" s="961"/>
      <c r="D215" s="962"/>
    </row>
    <row r="216" spans="1:4" x14ac:dyDescent="0.25">
      <c r="A216" s="17"/>
      <c r="B216" s="17"/>
      <c r="C216" s="15"/>
      <c r="D216" s="16"/>
    </row>
    <row r="217" spans="1:4" ht="26.4" x14ac:dyDescent="0.25">
      <c r="A217" s="28" t="s">
        <v>119</v>
      </c>
      <c r="B217" s="961" t="s">
        <v>185</v>
      </c>
      <c r="C217" s="961"/>
      <c r="D217" s="962"/>
    </row>
    <row r="218" spans="1:4" x14ac:dyDescent="0.25">
      <c r="A218" s="17"/>
      <c r="B218" s="17"/>
      <c r="C218" s="15"/>
      <c r="D218" s="16"/>
    </row>
    <row r="219" spans="1:4" ht="26.4" x14ac:dyDescent="0.25">
      <c r="A219" s="28" t="s">
        <v>120</v>
      </c>
      <c r="B219" s="961" t="s">
        <v>208</v>
      </c>
      <c r="C219" s="961"/>
      <c r="D219" s="962"/>
    </row>
    <row r="220" spans="1:4" x14ac:dyDescent="0.25">
      <c r="A220" s="17"/>
      <c r="B220" s="17"/>
      <c r="C220" s="15"/>
      <c r="D220" s="16"/>
    </row>
    <row r="221" spans="1:4" ht="18" customHeight="1" x14ac:dyDescent="0.25">
      <c r="A221" s="28" t="s">
        <v>121</v>
      </c>
      <c r="B221" s="961" t="s">
        <v>199</v>
      </c>
      <c r="C221" s="961"/>
      <c r="D221" s="962"/>
    </row>
    <row r="222" spans="1:4" x14ac:dyDescent="0.25">
      <c r="A222" s="17"/>
      <c r="B222" s="17"/>
      <c r="C222" s="15"/>
      <c r="D222" s="16"/>
    </row>
    <row r="223" spans="1:4" x14ac:dyDescent="0.25">
      <c r="A223" s="24" t="s">
        <v>122</v>
      </c>
      <c r="B223" s="25" t="s">
        <v>71</v>
      </c>
      <c r="C223" s="26"/>
      <c r="D223" s="27"/>
    </row>
    <row r="224" spans="1:4" x14ac:dyDescent="0.25">
      <c r="A224" s="14"/>
      <c r="B224" s="14"/>
      <c r="C224" s="15"/>
      <c r="D224" s="16"/>
    </row>
    <row r="225" spans="1:4" ht="15.75" customHeight="1" x14ac:dyDescent="0.25">
      <c r="A225" s="28" t="s">
        <v>123</v>
      </c>
      <c r="B225" s="961" t="s">
        <v>210</v>
      </c>
      <c r="C225" s="961"/>
      <c r="D225" s="962"/>
    </row>
    <row r="226" spans="1:4" x14ac:dyDescent="0.25">
      <c r="A226" s="17"/>
      <c r="B226" s="17"/>
      <c r="C226" s="15"/>
      <c r="D226" s="16"/>
    </row>
    <row r="227" spans="1:4" ht="27" customHeight="1" x14ac:dyDescent="0.25">
      <c r="A227" s="28" t="s">
        <v>124</v>
      </c>
      <c r="B227" s="961" t="s">
        <v>127</v>
      </c>
      <c r="C227" s="961"/>
      <c r="D227" s="962"/>
    </row>
  </sheetData>
  <mergeCells count="87">
    <mergeCell ref="B225:D225"/>
    <mergeCell ref="B207:D207"/>
    <mergeCell ref="B209:D209"/>
    <mergeCell ref="B221:D221"/>
    <mergeCell ref="B159:D159"/>
    <mergeCell ref="B161:D161"/>
    <mergeCell ref="B173:D173"/>
    <mergeCell ref="B175:D175"/>
    <mergeCell ref="B183:D183"/>
    <mergeCell ref="B187:D187"/>
    <mergeCell ref="B193:D193"/>
    <mergeCell ref="B199:D199"/>
    <mergeCell ref="B219:D219"/>
    <mergeCell ref="B215:D215"/>
    <mergeCell ref="B217:D217"/>
    <mergeCell ref="B211:D211"/>
    <mergeCell ref="B157:D157"/>
    <mergeCell ref="B191:D191"/>
    <mergeCell ref="B139:D139"/>
    <mergeCell ref="B141:D141"/>
    <mergeCell ref="B145:D145"/>
    <mergeCell ref="B149:D149"/>
    <mergeCell ref="B165:D165"/>
    <mergeCell ref="B105:D105"/>
    <mergeCell ref="B113:D113"/>
    <mergeCell ref="B121:D121"/>
    <mergeCell ref="B115:D115"/>
    <mergeCell ref="B117:D117"/>
    <mergeCell ref="B107:D107"/>
    <mergeCell ref="B67:D67"/>
    <mergeCell ref="B69:D69"/>
    <mergeCell ref="B75:D75"/>
    <mergeCell ref="B71:D71"/>
    <mergeCell ref="B73:D73"/>
    <mergeCell ref="B55:D55"/>
    <mergeCell ref="B57:D57"/>
    <mergeCell ref="B59:D59"/>
    <mergeCell ref="B61:D61"/>
    <mergeCell ref="B65:D65"/>
    <mergeCell ref="B201:D201"/>
    <mergeCell ref="B189:D189"/>
    <mergeCell ref="B155:D155"/>
    <mergeCell ref="B185:D185"/>
    <mergeCell ref="B123:D123"/>
    <mergeCell ref="B131:D131"/>
    <mergeCell ref="B127:D127"/>
    <mergeCell ref="B125:D125"/>
    <mergeCell ref="B151:D151"/>
    <mergeCell ref="B133:D133"/>
    <mergeCell ref="B143:D143"/>
    <mergeCell ref="B195:D195"/>
    <mergeCell ref="B167:D167"/>
    <mergeCell ref="B177:D177"/>
    <mergeCell ref="B179:D179"/>
    <mergeCell ref="B153:D153"/>
    <mergeCell ref="A19:D19"/>
    <mergeCell ref="A22:D22"/>
    <mergeCell ref="B101:D101"/>
    <mergeCell ref="B99:D99"/>
    <mergeCell ref="B97:D97"/>
    <mergeCell ref="B77:D77"/>
    <mergeCell ref="B81:D81"/>
    <mergeCell ref="B83:D83"/>
    <mergeCell ref="B89:D89"/>
    <mergeCell ref="B91:D91"/>
    <mergeCell ref="B85:D85"/>
    <mergeCell ref="B87:D87"/>
    <mergeCell ref="B93:D93"/>
    <mergeCell ref="B95:D95"/>
    <mergeCell ref="B50:D50"/>
    <mergeCell ref="B53:D53"/>
    <mergeCell ref="A5:D5"/>
    <mergeCell ref="A3:D3"/>
    <mergeCell ref="B36:D36"/>
    <mergeCell ref="B38:D38"/>
    <mergeCell ref="B227:D227"/>
    <mergeCell ref="A10:D10"/>
    <mergeCell ref="A11:D11"/>
    <mergeCell ref="A12:D12"/>
    <mergeCell ref="A13:D13"/>
    <mergeCell ref="A27:D27"/>
    <mergeCell ref="A32:D32"/>
    <mergeCell ref="B42:D42"/>
    <mergeCell ref="B44:D44"/>
    <mergeCell ref="A16:D16"/>
    <mergeCell ref="A17:D17"/>
    <mergeCell ref="A18:D18"/>
  </mergeCells>
  <pageMargins left="0.5" right="0.5" top="0.5" bottom="0.5" header="0.31496062000000002" footer="0.31496062000000002"/>
  <pageSetup paperSize="9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DDE5F-B11F-489B-8903-470250311607}">
  <sheetPr>
    <pageSetUpPr fitToPage="1"/>
  </sheetPr>
  <dimension ref="A1:DE191"/>
  <sheetViews>
    <sheetView tabSelected="1" view="pageBreakPreview" zoomScale="50" zoomScaleNormal="74" zoomScaleSheetLayoutView="50" workbookViewId="0">
      <pane ySplit="8" topLeftCell="A9" activePane="bottomLeft" state="frozen"/>
      <selection pane="bottomLeft" activeCell="B110" sqref="B110"/>
    </sheetView>
  </sheetViews>
  <sheetFormatPr defaultRowHeight="21" x14ac:dyDescent="0.3"/>
  <cols>
    <col min="1" max="1" width="25.44140625" style="721" customWidth="1"/>
    <col min="2" max="2" width="77.88671875" style="721" customWidth="1"/>
    <col min="3" max="3" width="31.6640625" style="722" customWidth="1"/>
    <col min="4" max="4" width="17.44140625" style="724" customWidth="1"/>
    <col min="5" max="5" width="29.109375" style="724" customWidth="1"/>
    <col min="6" max="6" width="22" style="724" customWidth="1"/>
    <col min="7" max="7" width="20.6640625" style="724" customWidth="1"/>
    <col min="8" max="8" width="19.6640625" style="721" customWidth="1"/>
    <col min="9" max="9" width="27.109375" style="721" customWidth="1"/>
    <col min="10" max="10" width="25.6640625" style="721" customWidth="1"/>
    <col min="11" max="11" width="19.109375" style="724" customWidth="1"/>
    <col min="12" max="12" width="25.5546875" style="721" customWidth="1"/>
    <col min="13" max="13" width="23" style="722" customWidth="1"/>
    <col min="14" max="14" width="20.33203125" style="701" customWidth="1"/>
    <col min="15" max="15" width="10.5546875" style="725" bestFit="1" customWidth="1"/>
    <col min="16" max="16" width="26.33203125" style="726" bestFit="1" customWidth="1"/>
    <col min="17" max="63" width="8.88671875" style="639"/>
    <col min="64" max="109" width="8.88671875" style="640"/>
  </cols>
  <sheetData>
    <row r="1" spans="1:16" ht="21.6" thickBot="1" x14ac:dyDescent="0.35">
      <c r="A1" s="696"/>
      <c r="B1" s="697"/>
      <c r="C1" s="698"/>
      <c r="D1" s="700"/>
      <c r="E1" s="700"/>
      <c r="F1" s="700"/>
      <c r="G1" s="700"/>
      <c r="H1" s="697"/>
      <c r="I1" s="697"/>
      <c r="J1" s="697"/>
      <c r="K1" s="700"/>
      <c r="L1" s="697"/>
      <c r="M1" s="698"/>
      <c r="O1" s="702"/>
      <c r="P1" s="703"/>
    </row>
    <row r="2" spans="1:16" ht="43.5" customHeight="1" thickBot="1" x14ac:dyDescent="0.35">
      <c r="A2" s="430" t="s">
        <v>230</v>
      </c>
      <c r="B2" s="921" t="s">
        <v>938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  <c r="O2" s="921"/>
      <c r="P2" s="922"/>
    </row>
    <row r="3" spans="1:16" s="67" customFormat="1" ht="15.75" customHeight="1" x14ac:dyDescent="0.3">
      <c r="A3" s="923" t="s">
        <v>216</v>
      </c>
      <c r="B3" s="924"/>
      <c r="C3" s="924"/>
      <c r="D3" s="924"/>
      <c r="E3" s="924"/>
      <c r="F3" s="924"/>
      <c r="G3" s="924"/>
      <c r="H3" s="924"/>
      <c r="I3" s="924"/>
      <c r="J3" s="924"/>
      <c r="K3" s="924"/>
      <c r="L3" s="924"/>
      <c r="M3" s="924"/>
      <c r="N3" s="924"/>
      <c r="O3" s="924"/>
      <c r="P3" s="925"/>
    </row>
    <row r="4" spans="1:16" s="67" customFormat="1" ht="10.95" customHeight="1" x14ac:dyDescent="0.3">
      <c r="A4" s="926"/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8"/>
    </row>
    <row r="5" spans="1:16" s="67" customFormat="1" ht="9" customHeight="1" thickBot="1" x14ac:dyDescent="0.35">
      <c r="A5" s="926"/>
      <c r="B5" s="927"/>
      <c r="C5" s="927"/>
      <c r="D5" s="927"/>
      <c r="E5" s="927"/>
      <c r="F5" s="927"/>
      <c r="G5" s="927"/>
      <c r="H5" s="927"/>
      <c r="I5" s="927"/>
      <c r="J5" s="927"/>
      <c r="K5" s="927"/>
      <c r="L5" s="927"/>
      <c r="M5" s="927"/>
      <c r="N5" s="927"/>
      <c r="O5" s="927"/>
      <c r="P5" s="928"/>
    </row>
    <row r="6" spans="1:16" s="67" customFormat="1" ht="22.95" customHeight="1" thickBot="1" x14ac:dyDescent="0.35">
      <c r="A6" s="929" t="s">
        <v>213</v>
      </c>
      <c r="B6" s="932" t="s">
        <v>214</v>
      </c>
      <c r="C6" s="935" t="s">
        <v>227</v>
      </c>
      <c r="D6" s="939" t="s">
        <v>218</v>
      </c>
      <c r="E6" s="939"/>
      <c r="F6" s="939"/>
      <c r="G6" s="939"/>
      <c r="H6" s="939"/>
      <c r="I6" s="939"/>
      <c r="J6" s="939"/>
      <c r="K6" s="939"/>
      <c r="L6" s="939"/>
      <c r="M6" s="940" t="s">
        <v>217</v>
      </c>
      <c r="N6" s="980" t="s">
        <v>225</v>
      </c>
      <c r="O6" s="946" t="s">
        <v>215</v>
      </c>
      <c r="P6" s="949" t="s">
        <v>219</v>
      </c>
    </row>
    <row r="7" spans="1:16" s="67" customFormat="1" ht="26.4" customHeight="1" x14ac:dyDescent="0.3">
      <c r="A7" s="930"/>
      <c r="B7" s="933"/>
      <c r="C7" s="978"/>
      <c r="D7" s="952" t="s">
        <v>228</v>
      </c>
      <c r="E7" s="953"/>
      <c r="F7" s="953"/>
      <c r="G7" s="954"/>
      <c r="H7" s="953" t="s">
        <v>223</v>
      </c>
      <c r="I7" s="953"/>
      <c r="J7" s="953"/>
      <c r="K7" s="953"/>
      <c r="L7" s="954"/>
      <c r="M7" s="941"/>
      <c r="N7" s="981"/>
      <c r="O7" s="947"/>
      <c r="P7" s="950"/>
    </row>
    <row r="8" spans="1:16" s="67" customFormat="1" ht="35.4" customHeight="1" thickBot="1" x14ac:dyDescent="0.35">
      <c r="A8" s="931"/>
      <c r="B8" s="934"/>
      <c r="C8" s="979"/>
      <c r="D8" s="305" t="s">
        <v>220</v>
      </c>
      <c r="E8" s="306" t="s">
        <v>221</v>
      </c>
      <c r="F8" s="306" t="s">
        <v>222</v>
      </c>
      <c r="G8" s="307" t="s">
        <v>217</v>
      </c>
      <c r="H8" s="359" t="s">
        <v>222</v>
      </c>
      <c r="I8" s="309" t="s">
        <v>221</v>
      </c>
      <c r="J8" s="309" t="s">
        <v>217</v>
      </c>
      <c r="K8" s="310" t="s">
        <v>226</v>
      </c>
      <c r="L8" s="311" t="s">
        <v>224</v>
      </c>
      <c r="M8" s="942"/>
      <c r="N8" s="982"/>
      <c r="O8" s="948"/>
      <c r="P8" s="951"/>
    </row>
    <row r="9" spans="1:16" s="420" customFormat="1" ht="35.4" customHeight="1" x14ac:dyDescent="0.3">
      <c r="A9" s="425">
        <v>1</v>
      </c>
      <c r="B9" s="426" t="s">
        <v>648</v>
      </c>
      <c r="C9" s="158"/>
      <c r="D9" s="302"/>
      <c r="E9" s="303"/>
      <c r="F9" s="303"/>
      <c r="G9" s="304"/>
      <c r="H9" s="160"/>
      <c r="I9" s="151"/>
      <c r="J9" s="151"/>
      <c r="K9" s="152"/>
      <c r="L9" s="279"/>
      <c r="M9" s="427"/>
      <c r="N9" s="428"/>
      <c r="O9" s="429"/>
      <c r="P9" s="775"/>
    </row>
    <row r="10" spans="1:16" s="420" customFormat="1" ht="35.4" customHeight="1" x14ac:dyDescent="0.3">
      <c r="A10" s="425" t="s">
        <v>649</v>
      </c>
      <c r="B10" s="426" t="s">
        <v>4</v>
      </c>
      <c r="C10" s="158"/>
      <c r="D10" s="302"/>
      <c r="E10" s="303"/>
      <c r="F10" s="303"/>
      <c r="G10" s="304"/>
      <c r="H10" s="160"/>
      <c r="I10" s="151"/>
      <c r="J10" s="151"/>
      <c r="K10" s="152"/>
      <c r="L10" s="279"/>
      <c r="M10" s="427"/>
      <c r="N10" s="428"/>
      <c r="O10" s="429"/>
      <c r="P10" s="775"/>
    </row>
    <row r="11" spans="1:16" s="420" customFormat="1" ht="29.4" customHeight="1" x14ac:dyDescent="0.3">
      <c r="A11" s="250" t="s">
        <v>793</v>
      </c>
      <c r="B11" s="145" t="s">
        <v>669</v>
      </c>
      <c r="C11" s="146"/>
      <c r="D11" s="162"/>
      <c r="E11" s="139"/>
      <c r="F11" s="139"/>
      <c r="G11" s="163"/>
      <c r="H11" s="157"/>
      <c r="I11" s="140"/>
      <c r="J11" s="140"/>
      <c r="K11" s="141"/>
      <c r="L11" s="273"/>
      <c r="M11" s="260"/>
      <c r="N11" s="84"/>
      <c r="O11" s="261"/>
      <c r="P11" s="975" t="s">
        <v>996</v>
      </c>
    </row>
    <row r="12" spans="1:16" s="420" customFormat="1" ht="28.2" customHeight="1" x14ac:dyDescent="0.3">
      <c r="A12" s="250" t="s">
        <v>794</v>
      </c>
      <c r="B12" s="145" t="s">
        <v>670</v>
      </c>
      <c r="C12" s="146"/>
      <c r="D12" s="162"/>
      <c r="E12" s="139"/>
      <c r="F12" s="139"/>
      <c r="G12" s="163"/>
      <c r="H12" s="157"/>
      <c r="I12" s="140"/>
      <c r="J12" s="140"/>
      <c r="K12" s="141"/>
      <c r="L12" s="273"/>
      <c r="M12" s="260"/>
      <c r="N12" s="84"/>
      <c r="O12" s="261"/>
      <c r="P12" s="976"/>
    </row>
    <row r="13" spans="1:16" s="420" customFormat="1" ht="30.6" customHeight="1" x14ac:dyDescent="0.3">
      <c r="A13" s="250" t="s">
        <v>795</v>
      </c>
      <c r="B13" s="145" t="s">
        <v>671</v>
      </c>
      <c r="C13" s="146"/>
      <c r="D13" s="162"/>
      <c r="E13" s="139"/>
      <c r="F13" s="139"/>
      <c r="G13" s="163"/>
      <c r="H13" s="157"/>
      <c r="I13" s="140"/>
      <c r="J13" s="140"/>
      <c r="K13" s="141"/>
      <c r="L13" s="273"/>
      <c r="M13" s="260"/>
      <c r="N13" s="84"/>
      <c r="O13" s="261"/>
      <c r="P13" s="977"/>
    </row>
    <row r="14" spans="1:16" s="420" customFormat="1" x14ac:dyDescent="0.3">
      <c r="A14" s="248"/>
      <c r="B14" s="206"/>
      <c r="C14" s="164"/>
      <c r="D14" s="421"/>
      <c r="E14" s="206"/>
      <c r="F14" s="206"/>
      <c r="G14" s="345"/>
      <c r="H14" s="166"/>
      <c r="I14" s="206"/>
      <c r="J14" s="206"/>
      <c r="K14" s="206"/>
      <c r="L14" s="345"/>
      <c r="M14" s="260"/>
      <c r="N14" s="84"/>
      <c r="O14" s="261"/>
      <c r="P14" s="255"/>
    </row>
    <row r="15" spans="1:16" s="420" customFormat="1" x14ac:dyDescent="0.3">
      <c r="A15" s="248" t="s">
        <v>650</v>
      </c>
      <c r="B15" s="144" t="s">
        <v>792</v>
      </c>
      <c r="C15" s="146"/>
      <c r="D15" s="162"/>
      <c r="E15" s="139"/>
      <c r="F15" s="139"/>
      <c r="G15" s="163"/>
      <c r="H15" s="157"/>
      <c r="I15" s="140"/>
      <c r="J15" s="140"/>
      <c r="K15" s="141"/>
      <c r="L15" s="273"/>
      <c r="M15" s="260"/>
      <c r="N15" s="84"/>
      <c r="O15" s="261"/>
      <c r="P15" s="255"/>
    </row>
    <row r="16" spans="1:16" s="420" customFormat="1" x14ac:dyDescent="0.3">
      <c r="A16" s="250" t="s">
        <v>651</v>
      </c>
      <c r="B16" s="145" t="s">
        <v>788</v>
      </c>
      <c r="C16" s="146"/>
      <c r="D16" s="162"/>
      <c r="E16" s="56">
        <v>6</v>
      </c>
      <c r="F16" s="56">
        <v>3</v>
      </c>
      <c r="G16" s="163"/>
      <c r="H16" s="157"/>
      <c r="I16" s="140"/>
      <c r="J16" s="140"/>
      <c r="K16" s="141"/>
      <c r="L16" s="273"/>
      <c r="M16" s="263" t="s">
        <v>225</v>
      </c>
      <c r="N16" s="203">
        <f>E16*F16</f>
        <v>18</v>
      </c>
      <c r="O16" s="265" t="s">
        <v>231</v>
      </c>
      <c r="P16" s="255"/>
    </row>
    <row r="17" spans="1:16" s="420" customFormat="1" x14ac:dyDescent="0.3">
      <c r="A17" s="250" t="s">
        <v>652</v>
      </c>
      <c r="B17" s="145" t="s">
        <v>789</v>
      </c>
      <c r="C17" s="146"/>
      <c r="D17" s="162"/>
      <c r="E17" s="139"/>
      <c r="F17" s="139"/>
      <c r="G17" s="163"/>
      <c r="H17" s="157"/>
      <c r="I17" s="140"/>
      <c r="J17" s="140"/>
      <c r="K17" s="141"/>
      <c r="L17" s="273"/>
      <c r="M17" s="263" t="s">
        <v>225</v>
      </c>
      <c r="N17" s="203">
        <v>1</v>
      </c>
      <c r="O17" s="265" t="s">
        <v>229</v>
      </c>
      <c r="P17" s="255"/>
    </row>
    <row r="18" spans="1:16" s="420" customFormat="1" x14ac:dyDescent="0.3">
      <c r="A18" s="250" t="s">
        <v>653</v>
      </c>
      <c r="B18" s="145" t="s">
        <v>656</v>
      </c>
      <c r="C18" s="815"/>
      <c r="D18" s="111"/>
      <c r="E18" s="56"/>
      <c r="F18" s="56"/>
      <c r="G18" s="112"/>
      <c r="H18" s="824"/>
      <c r="I18" s="419"/>
      <c r="J18" s="419"/>
      <c r="K18" s="61"/>
      <c r="L18" s="423"/>
      <c r="M18" s="263" t="s">
        <v>225</v>
      </c>
      <c r="N18" s="203">
        <v>1</v>
      </c>
      <c r="O18" s="265" t="s">
        <v>229</v>
      </c>
      <c r="P18" s="776"/>
    </row>
    <row r="19" spans="1:16" s="420" customFormat="1" x14ac:dyDescent="0.3">
      <c r="A19" s="250" t="s">
        <v>654</v>
      </c>
      <c r="B19" s="145" t="s">
        <v>1046</v>
      </c>
      <c r="C19" s="815"/>
      <c r="D19" s="111"/>
      <c r="E19" s="56"/>
      <c r="F19" s="56"/>
      <c r="G19" s="112"/>
      <c r="H19" s="824"/>
      <c r="I19" s="419"/>
      <c r="J19" s="419"/>
      <c r="K19" s="61"/>
      <c r="L19" s="423"/>
      <c r="M19" s="263" t="s">
        <v>225</v>
      </c>
      <c r="N19" s="203">
        <v>1</v>
      </c>
      <c r="O19" s="265" t="s">
        <v>229</v>
      </c>
      <c r="P19" s="776"/>
    </row>
    <row r="20" spans="1:16" s="420" customFormat="1" x14ac:dyDescent="0.3">
      <c r="A20" s="250" t="s">
        <v>655</v>
      </c>
      <c r="B20" s="145" t="s">
        <v>657</v>
      </c>
      <c r="C20" s="815"/>
      <c r="D20" s="111"/>
      <c r="E20" s="56"/>
      <c r="F20" s="56"/>
      <c r="G20" s="112"/>
      <c r="H20" s="824"/>
      <c r="I20" s="419"/>
      <c r="J20" s="419"/>
      <c r="K20" s="61"/>
      <c r="L20" s="423"/>
      <c r="M20" s="263" t="s">
        <v>225</v>
      </c>
      <c r="N20" s="203">
        <v>1</v>
      </c>
      <c r="O20" s="265" t="s">
        <v>229</v>
      </c>
      <c r="P20" s="776"/>
    </row>
    <row r="21" spans="1:16" s="420" customFormat="1" ht="35.4" customHeight="1" x14ac:dyDescent="0.3">
      <c r="A21" s="250" t="s">
        <v>787</v>
      </c>
      <c r="B21" s="145" t="s">
        <v>658</v>
      </c>
      <c r="C21" s="815"/>
      <c r="D21" s="111"/>
      <c r="E21" s="56"/>
      <c r="F21" s="56"/>
      <c r="G21" s="112"/>
      <c r="H21" s="824"/>
      <c r="I21" s="419"/>
      <c r="J21" s="419"/>
      <c r="K21" s="61"/>
      <c r="L21" s="423"/>
      <c r="M21" s="263" t="s">
        <v>225</v>
      </c>
      <c r="N21" s="203">
        <v>1</v>
      </c>
      <c r="O21" s="265" t="s">
        <v>229</v>
      </c>
      <c r="P21" s="776"/>
    </row>
    <row r="22" spans="1:16" s="420" customFormat="1" ht="20.399999999999999" x14ac:dyDescent="0.3">
      <c r="A22" s="250" t="s">
        <v>791</v>
      </c>
      <c r="B22" s="145" t="s">
        <v>790</v>
      </c>
      <c r="C22" s="815"/>
      <c r="D22" s="111"/>
      <c r="E22" s="56">
        <v>200</v>
      </c>
      <c r="F22" s="56"/>
      <c r="G22" s="112"/>
      <c r="H22" s="824"/>
      <c r="I22" s="419"/>
      <c r="J22" s="419"/>
      <c r="K22" s="61"/>
      <c r="L22" s="423"/>
      <c r="M22" s="109"/>
      <c r="N22" s="61">
        <f>E22</f>
        <v>200</v>
      </c>
      <c r="O22" s="251" t="s">
        <v>232</v>
      </c>
      <c r="P22" s="776"/>
    </row>
    <row r="23" spans="1:16" s="420" customFormat="1" x14ac:dyDescent="0.3">
      <c r="A23" s="253"/>
      <c r="B23" s="651"/>
      <c r="C23" s="247"/>
      <c r="D23" s="457"/>
      <c r="E23" s="458"/>
      <c r="F23" s="458"/>
      <c r="G23" s="459"/>
      <c r="H23" s="591"/>
      <c r="I23" s="591"/>
      <c r="J23" s="591"/>
      <c r="K23" s="591"/>
      <c r="L23" s="592"/>
      <c r="M23" s="270" t="s">
        <v>225</v>
      </c>
      <c r="N23" s="230">
        <f>N22</f>
        <v>200</v>
      </c>
      <c r="O23" s="271" t="s">
        <v>232</v>
      </c>
      <c r="P23" s="776"/>
    </row>
    <row r="24" spans="1:16" s="420" customFormat="1" ht="24.6" customHeight="1" x14ac:dyDescent="0.3">
      <c r="A24" s="253" t="s">
        <v>1047</v>
      </c>
      <c r="B24" s="240" t="s">
        <v>797</v>
      </c>
      <c r="C24" s="247"/>
      <c r="D24" s="917">
        <v>12</v>
      </c>
      <c r="E24" s="918"/>
      <c r="F24" s="918"/>
      <c r="G24" s="919"/>
      <c r="H24" s="591"/>
      <c r="I24" s="591"/>
      <c r="J24" s="591"/>
      <c r="K24" s="591"/>
      <c r="L24" s="592"/>
      <c r="M24" s="270" t="s">
        <v>225</v>
      </c>
      <c r="N24" s="230">
        <f>D24</f>
        <v>12</v>
      </c>
      <c r="O24" s="271" t="s">
        <v>798</v>
      </c>
      <c r="P24" s="776"/>
    </row>
    <row r="25" spans="1:16" s="420" customFormat="1" ht="24.6" customHeight="1" x14ac:dyDescent="0.3">
      <c r="A25" s="254" t="s">
        <v>659</v>
      </c>
      <c r="B25" s="243" t="s">
        <v>1052</v>
      </c>
      <c r="C25" s="247"/>
      <c r="D25" s="180"/>
      <c r="E25" s="181"/>
      <c r="F25" s="181"/>
      <c r="G25" s="182"/>
      <c r="H25" s="591"/>
      <c r="I25" s="591"/>
      <c r="J25" s="591"/>
      <c r="K25" s="591"/>
      <c r="L25" s="592"/>
      <c r="M25" s="266"/>
      <c r="N25" s="201"/>
      <c r="O25" s="267"/>
      <c r="P25" s="776"/>
    </row>
    <row r="26" spans="1:16" s="420" customFormat="1" ht="28.8" customHeight="1" x14ac:dyDescent="0.3">
      <c r="A26" s="253" t="s">
        <v>660</v>
      </c>
      <c r="B26" s="240" t="s">
        <v>1051</v>
      </c>
      <c r="C26" s="814"/>
      <c r="D26" s="173"/>
      <c r="E26" s="174"/>
      <c r="F26" s="174"/>
      <c r="G26" s="175"/>
      <c r="H26" s="825"/>
      <c r="I26" s="594"/>
      <c r="J26" s="594"/>
      <c r="K26" s="79"/>
      <c r="L26" s="595"/>
      <c r="M26" s="270" t="s">
        <v>225</v>
      </c>
      <c r="N26" s="230">
        <f>30*30</f>
        <v>900</v>
      </c>
      <c r="O26" s="265" t="s">
        <v>280</v>
      </c>
      <c r="P26" s="777"/>
    </row>
    <row r="27" spans="1:16" s="420" customFormat="1" x14ac:dyDescent="0.3">
      <c r="A27" s="253" t="s">
        <v>661</v>
      </c>
      <c r="B27" s="240" t="s">
        <v>1053</v>
      </c>
      <c r="C27" s="814"/>
      <c r="D27" s="173"/>
      <c r="E27" s="174"/>
      <c r="F27" s="174"/>
      <c r="G27" s="175"/>
      <c r="H27" s="825"/>
      <c r="I27" s="594"/>
      <c r="J27" s="594"/>
      <c r="K27" s="79"/>
      <c r="L27" s="595"/>
      <c r="M27" s="270" t="s">
        <v>225</v>
      </c>
      <c r="N27" s="230">
        <f>30*34</f>
        <v>1020</v>
      </c>
      <c r="O27" s="265" t="s">
        <v>280</v>
      </c>
      <c r="P27" s="777"/>
    </row>
    <row r="28" spans="1:16" s="420" customFormat="1" x14ac:dyDescent="0.3">
      <c r="A28" s="248" t="s">
        <v>800</v>
      </c>
      <c r="B28" s="243" t="s">
        <v>1048</v>
      </c>
      <c r="C28" s="814"/>
      <c r="D28" s="173"/>
      <c r="E28" s="174"/>
      <c r="F28" s="174"/>
      <c r="G28" s="175"/>
      <c r="H28" s="825"/>
      <c r="I28" s="594"/>
      <c r="J28" s="594"/>
      <c r="K28" s="79"/>
      <c r="L28" s="595"/>
      <c r="M28" s="266"/>
      <c r="N28" s="201"/>
      <c r="O28" s="261"/>
      <c r="P28" s="777"/>
    </row>
    <row r="29" spans="1:16" s="420" customFormat="1" x14ac:dyDescent="0.3">
      <c r="A29" s="253" t="s">
        <v>1050</v>
      </c>
      <c r="B29" s="240" t="s">
        <v>1051</v>
      </c>
      <c r="C29" s="814"/>
      <c r="D29" s="173"/>
      <c r="E29" s="174"/>
      <c r="F29" s="174"/>
      <c r="G29" s="175"/>
      <c r="H29" s="825"/>
      <c r="I29" s="594"/>
      <c r="J29" s="594"/>
      <c r="K29" s="79"/>
      <c r="L29" s="595"/>
      <c r="M29" s="270" t="s">
        <v>225</v>
      </c>
      <c r="N29" s="230">
        <f>30*30</f>
        <v>900</v>
      </c>
      <c r="O29" s="265" t="s">
        <v>280</v>
      </c>
      <c r="P29" s="777"/>
    </row>
    <row r="30" spans="1:16" s="420" customFormat="1" x14ac:dyDescent="0.3">
      <c r="A30" s="253" t="s">
        <v>1049</v>
      </c>
      <c r="B30" s="240" t="s">
        <v>1053</v>
      </c>
      <c r="C30" s="814"/>
      <c r="D30" s="173"/>
      <c r="E30" s="174"/>
      <c r="F30" s="174"/>
      <c r="G30" s="175"/>
      <c r="H30" s="825"/>
      <c r="I30" s="594"/>
      <c r="J30" s="594"/>
      <c r="K30" s="79"/>
      <c r="L30" s="595"/>
      <c r="M30" s="270" t="s">
        <v>225</v>
      </c>
      <c r="N30" s="230">
        <f>30*34</f>
        <v>1020</v>
      </c>
      <c r="O30" s="265" t="s">
        <v>280</v>
      </c>
      <c r="P30" s="777"/>
    </row>
    <row r="31" spans="1:16" s="420" customFormat="1" ht="21" customHeight="1" x14ac:dyDescent="0.3">
      <c r="A31" s="248" t="s">
        <v>1054</v>
      </c>
      <c r="B31" s="144" t="s">
        <v>1042</v>
      </c>
      <c r="C31" s="815"/>
      <c r="D31" s="111"/>
      <c r="E31" s="56"/>
      <c r="F31" s="56"/>
      <c r="G31" s="112"/>
      <c r="H31" s="824"/>
      <c r="I31" s="419"/>
      <c r="J31" s="419"/>
      <c r="K31" s="61"/>
      <c r="L31" s="422"/>
      <c r="M31" s="109"/>
      <c r="N31" s="61"/>
      <c r="O31" s="422"/>
      <c r="P31" s="776"/>
    </row>
    <row r="32" spans="1:16" s="420" customFormat="1" ht="21" customHeight="1" x14ac:dyDescent="0.3">
      <c r="A32" s="253" t="s">
        <v>1064</v>
      </c>
      <c r="B32" s="145" t="s">
        <v>1056</v>
      </c>
      <c r="C32" s="815" t="s">
        <v>1060</v>
      </c>
      <c r="D32" s="111"/>
      <c r="E32" s="56">
        <v>43</v>
      </c>
      <c r="F32" s="56">
        <v>4</v>
      </c>
      <c r="G32" s="112"/>
      <c r="H32" s="824"/>
      <c r="I32" s="419"/>
      <c r="J32" s="419"/>
      <c r="K32" s="61"/>
      <c r="L32" s="422"/>
      <c r="M32" s="109"/>
      <c r="N32" s="61">
        <f>E32*F32</f>
        <v>172</v>
      </c>
      <c r="O32" s="269" t="s">
        <v>231</v>
      </c>
      <c r="P32" s="808"/>
    </row>
    <row r="33" spans="1:16" s="420" customFormat="1" ht="21" customHeight="1" x14ac:dyDescent="0.3">
      <c r="A33" s="248"/>
      <c r="B33" s="145"/>
      <c r="C33" s="815"/>
      <c r="D33" s="111"/>
      <c r="E33" s="56">
        <v>21</v>
      </c>
      <c r="F33" s="56">
        <v>4.2</v>
      </c>
      <c r="G33" s="112"/>
      <c r="H33" s="824"/>
      <c r="I33" s="419"/>
      <c r="J33" s="419"/>
      <c r="K33" s="61"/>
      <c r="L33" s="422"/>
      <c r="M33" s="109"/>
      <c r="N33" s="61">
        <f t="shared" ref="N33:N40" si="0">E33*F33</f>
        <v>88.2</v>
      </c>
      <c r="O33" s="269" t="s">
        <v>231</v>
      </c>
      <c r="P33" s="808"/>
    </row>
    <row r="34" spans="1:16" s="420" customFormat="1" ht="21" customHeight="1" x14ac:dyDescent="0.3">
      <c r="A34" s="248"/>
      <c r="B34" s="145"/>
      <c r="C34" s="815"/>
      <c r="D34" s="111"/>
      <c r="E34" s="56">
        <v>8</v>
      </c>
      <c r="F34" s="56">
        <v>4.5</v>
      </c>
      <c r="G34" s="112"/>
      <c r="H34" s="824"/>
      <c r="I34" s="419"/>
      <c r="J34" s="419"/>
      <c r="K34" s="61"/>
      <c r="L34" s="422"/>
      <c r="M34" s="109"/>
      <c r="N34" s="61">
        <f t="shared" si="0"/>
        <v>36</v>
      </c>
      <c r="O34" s="269" t="s">
        <v>231</v>
      </c>
      <c r="P34" s="808"/>
    </row>
    <row r="35" spans="1:16" s="420" customFormat="1" ht="21" customHeight="1" x14ac:dyDescent="0.3">
      <c r="A35" s="248"/>
      <c r="B35" s="145"/>
      <c r="C35" s="815" t="s">
        <v>1059</v>
      </c>
      <c r="D35" s="111"/>
      <c r="E35" s="56">
        <f>17+8+12+21+4.5+4+4+4+39</f>
        <v>113.5</v>
      </c>
      <c r="F35" s="56">
        <v>1</v>
      </c>
      <c r="G35" s="112"/>
      <c r="H35" s="824"/>
      <c r="I35" s="419"/>
      <c r="J35" s="419"/>
      <c r="K35" s="61"/>
      <c r="L35" s="422"/>
      <c r="M35" s="109"/>
      <c r="N35" s="61">
        <f t="shared" si="0"/>
        <v>113.5</v>
      </c>
      <c r="O35" s="269" t="s">
        <v>231</v>
      </c>
      <c r="P35" s="808"/>
    </row>
    <row r="36" spans="1:16" s="420" customFormat="1" ht="21" customHeight="1" x14ac:dyDescent="0.3">
      <c r="A36" s="248"/>
      <c r="B36" s="144"/>
      <c r="C36" s="815" t="s">
        <v>1061</v>
      </c>
      <c r="D36" s="111"/>
      <c r="E36" s="56">
        <v>8</v>
      </c>
      <c r="F36" s="56">
        <v>3.05</v>
      </c>
      <c r="G36" s="112"/>
      <c r="H36" s="824"/>
      <c r="I36" s="419"/>
      <c r="J36" s="419"/>
      <c r="K36" s="61"/>
      <c r="L36" s="422"/>
      <c r="M36" s="109"/>
      <c r="N36" s="61">
        <f>E36*F36</f>
        <v>24.4</v>
      </c>
      <c r="O36" s="269" t="s">
        <v>231</v>
      </c>
      <c r="P36" s="808"/>
    </row>
    <row r="37" spans="1:16" s="420" customFormat="1" ht="21" customHeight="1" x14ac:dyDescent="0.3">
      <c r="A37" s="248"/>
      <c r="B37" s="144"/>
      <c r="C37" s="815" t="s">
        <v>1059</v>
      </c>
      <c r="D37" s="111"/>
      <c r="E37" s="56">
        <f>8+8+3.05</f>
        <v>19.05</v>
      </c>
      <c r="F37" s="56">
        <v>1</v>
      </c>
      <c r="G37" s="112"/>
      <c r="H37" s="824"/>
      <c r="I37" s="419"/>
      <c r="J37" s="419"/>
      <c r="K37" s="61"/>
      <c r="L37" s="422"/>
      <c r="M37" s="109"/>
      <c r="N37" s="61">
        <f>E37*F37</f>
        <v>19.05</v>
      </c>
      <c r="O37" s="269" t="s">
        <v>231</v>
      </c>
      <c r="P37" s="808"/>
    </row>
    <row r="38" spans="1:16" s="420" customFormat="1" ht="21" customHeight="1" x14ac:dyDescent="0.3">
      <c r="A38" s="248"/>
      <c r="B38" s="144"/>
      <c r="C38" s="815" t="s">
        <v>1062</v>
      </c>
      <c r="D38" s="111"/>
      <c r="E38" s="56">
        <v>15.15</v>
      </c>
      <c r="F38" s="56">
        <v>5.15</v>
      </c>
      <c r="G38" s="112"/>
      <c r="H38" s="824"/>
      <c r="I38" s="419"/>
      <c r="J38" s="419"/>
      <c r="K38" s="61"/>
      <c r="L38" s="422"/>
      <c r="M38" s="109"/>
      <c r="N38" s="61">
        <f t="shared" si="0"/>
        <v>78.022500000000008</v>
      </c>
      <c r="O38" s="269" t="s">
        <v>231</v>
      </c>
      <c r="P38" s="808"/>
    </row>
    <row r="39" spans="1:16" s="420" customFormat="1" ht="21" customHeight="1" x14ac:dyDescent="0.3">
      <c r="A39" s="248"/>
      <c r="B39" s="144"/>
      <c r="C39" s="815" t="s">
        <v>1059</v>
      </c>
      <c r="D39" s="111"/>
      <c r="E39" s="56">
        <f>5.15+15.15+15.15</f>
        <v>35.450000000000003</v>
      </c>
      <c r="F39" s="56">
        <v>1</v>
      </c>
      <c r="G39" s="112"/>
      <c r="H39" s="824"/>
      <c r="I39" s="419"/>
      <c r="J39" s="419"/>
      <c r="K39" s="61"/>
      <c r="L39" s="422"/>
      <c r="M39" s="109"/>
      <c r="N39" s="61">
        <f t="shared" si="0"/>
        <v>35.450000000000003</v>
      </c>
      <c r="O39" s="269" t="s">
        <v>231</v>
      </c>
      <c r="P39" s="808"/>
    </row>
    <row r="40" spans="1:16" s="420" customFormat="1" ht="21" customHeight="1" x14ac:dyDescent="0.3">
      <c r="A40" s="248"/>
      <c r="B40" s="144"/>
      <c r="C40" s="815" t="s">
        <v>1063</v>
      </c>
      <c r="D40" s="111"/>
      <c r="E40" s="56">
        <v>198</v>
      </c>
      <c r="F40" s="56">
        <v>5.0999999999999996</v>
      </c>
      <c r="G40" s="112"/>
      <c r="H40" s="824"/>
      <c r="I40" s="419"/>
      <c r="J40" s="419"/>
      <c r="K40" s="61"/>
      <c r="L40" s="422"/>
      <c r="M40" s="109"/>
      <c r="N40" s="61">
        <f t="shared" si="0"/>
        <v>1009.8</v>
      </c>
      <c r="O40" s="269" t="s">
        <v>231</v>
      </c>
      <c r="P40" s="808"/>
    </row>
    <row r="41" spans="1:16" s="420" customFormat="1" ht="21" customHeight="1" x14ac:dyDescent="0.3">
      <c r="A41" s="248"/>
      <c r="B41" s="144"/>
      <c r="C41" s="815" t="s">
        <v>1059</v>
      </c>
      <c r="D41" s="111"/>
      <c r="E41" s="56">
        <f>198+3</f>
        <v>201</v>
      </c>
      <c r="F41" s="56">
        <v>1</v>
      </c>
      <c r="G41" s="112"/>
      <c r="H41" s="824"/>
      <c r="I41" s="419"/>
      <c r="J41" s="419"/>
      <c r="K41" s="61"/>
      <c r="L41" s="422"/>
      <c r="M41" s="109"/>
      <c r="N41" s="61">
        <f>E41*F41</f>
        <v>201</v>
      </c>
      <c r="O41" s="269" t="s">
        <v>231</v>
      </c>
      <c r="P41" s="808"/>
    </row>
    <row r="42" spans="1:16" s="420" customFormat="1" ht="21" customHeight="1" x14ac:dyDescent="0.3">
      <c r="A42" s="248"/>
      <c r="B42" s="145"/>
      <c r="C42" s="819"/>
      <c r="D42" s="605"/>
      <c r="E42" s="517"/>
      <c r="F42" s="517"/>
      <c r="G42" s="518"/>
      <c r="H42" s="245"/>
      <c r="I42" s="245"/>
      <c r="J42" s="245"/>
      <c r="K42" s="246"/>
      <c r="L42" s="287"/>
      <c r="M42" s="270" t="s">
        <v>225</v>
      </c>
      <c r="N42" s="230">
        <f>SUM(N32:N41)</f>
        <v>1777.4225000000001</v>
      </c>
      <c r="O42" s="265" t="s">
        <v>231</v>
      </c>
      <c r="P42" s="808"/>
    </row>
    <row r="43" spans="1:16" s="420" customFormat="1" ht="36" customHeight="1" x14ac:dyDescent="0.3">
      <c r="A43" s="253" t="s">
        <v>1065</v>
      </c>
      <c r="B43" s="145" t="s">
        <v>1043</v>
      </c>
      <c r="C43" s="820" t="s">
        <v>1066</v>
      </c>
      <c r="D43" s="515"/>
      <c r="E43" s="489">
        <v>100</v>
      </c>
      <c r="F43" s="489">
        <v>4</v>
      </c>
      <c r="G43" s="516"/>
      <c r="H43" s="372"/>
      <c r="I43" s="241"/>
      <c r="J43" s="241"/>
      <c r="K43" s="194"/>
      <c r="L43" s="285"/>
      <c r="M43" s="532"/>
      <c r="N43" s="204">
        <f>E43*F43</f>
        <v>400</v>
      </c>
      <c r="O43" s="269" t="s">
        <v>231</v>
      </c>
      <c r="P43" s="808"/>
    </row>
    <row r="44" spans="1:16" s="420" customFormat="1" ht="20.399999999999999" x14ac:dyDescent="0.3">
      <c r="A44" s="250"/>
      <c r="B44" s="145"/>
      <c r="C44" s="820" t="s">
        <v>1067</v>
      </c>
      <c r="D44" s="515"/>
      <c r="E44" s="489">
        <v>142</v>
      </c>
      <c r="F44" s="489">
        <v>3.5</v>
      </c>
      <c r="G44" s="516"/>
      <c r="H44" s="372"/>
      <c r="I44" s="241"/>
      <c r="J44" s="241"/>
      <c r="K44" s="194"/>
      <c r="L44" s="285"/>
      <c r="M44" s="532"/>
      <c r="N44" s="204">
        <f>E44*F44</f>
        <v>497</v>
      </c>
      <c r="O44" s="269" t="s">
        <v>231</v>
      </c>
      <c r="P44" s="808"/>
    </row>
    <row r="45" spans="1:16" s="420" customFormat="1" ht="21" customHeight="1" x14ac:dyDescent="0.3">
      <c r="A45" s="250"/>
      <c r="B45" s="145"/>
      <c r="C45" s="814" t="s">
        <v>761</v>
      </c>
      <c r="D45" s="515"/>
      <c r="E45" s="489">
        <v>580.49</v>
      </c>
      <c r="F45" s="489"/>
      <c r="G45" s="516"/>
      <c r="H45" s="372"/>
      <c r="I45" s="241"/>
      <c r="J45" s="241"/>
      <c r="K45" s="194"/>
      <c r="L45" s="285"/>
      <c r="M45" s="532"/>
      <c r="N45" s="204">
        <f>E45</f>
        <v>580.49</v>
      </c>
      <c r="O45" s="269" t="s">
        <v>231</v>
      </c>
      <c r="P45" s="808"/>
    </row>
    <row r="46" spans="1:16" s="420" customFormat="1" ht="21" customHeight="1" x14ac:dyDescent="0.3">
      <c r="A46" s="250"/>
      <c r="B46" s="145"/>
      <c r="C46" s="814" t="s">
        <v>1068</v>
      </c>
      <c r="D46" s="899" t="s">
        <v>1069</v>
      </c>
      <c r="E46" s="900"/>
      <c r="F46" s="900"/>
      <c r="G46" s="901"/>
      <c r="H46" s="372"/>
      <c r="I46" s="241"/>
      <c r="J46" s="241"/>
      <c r="K46" s="194"/>
      <c r="L46" s="285"/>
      <c r="M46" s="532"/>
      <c r="N46" s="204">
        <f>(255*3)/2</f>
        <v>382.5</v>
      </c>
      <c r="O46" s="269" t="s">
        <v>231</v>
      </c>
      <c r="P46" s="808"/>
    </row>
    <row r="47" spans="1:16" s="420" customFormat="1" ht="21" customHeight="1" x14ac:dyDescent="0.3">
      <c r="A47" s="250"/>
      <c r="B47" s="145"/>
      <c r="C47" s="814" t="s">
        <v>1070</v>
      </c>
      <c r="D47" s="899" t="s">
        <v>1071</v>
      </c>
      <c r="E47" s="900"/>
      <c r="F47" s="900"/>
      <c r="G47" s="901"/>
      <c r="H47" s="372"/>
      <c r="I47" s="241"/>
      <c r="J47" s="241"/>
      <c r="K47" s="194"/>
      <c r="L47" s="285"/>
      <c r="M47" s="532"/>
      <c r="N47" s="204">
        <f>(215*3.5)/2</f>
        <v>376.25</v>
      </c>
      <c r="O47" s="269" t="s">
        <v>231</v>
      </c>
      <c r="P47" s="808"/>
    </row>
    <row r="48" spans="1:16" s="420" customFormat="1" ht="21" customHeight="1" x14ac:dyDescent="0.3">
      <c r="A48" s="250"/>
      <c r="B48" s="145"/>
      <c r="C48" s="815" t="s">
        <v>765</v>
      </c>
      <c r="D48" s="899" t="s">
        <v>1072</v>
      </c>
      <c r="E48" s="900"/>
      <c r="F48" s="900"/>
      <c r="G48" s="901"/>
      <c r="H48" s="372"/>
      <c r="I48" s="241"/>
      <c r="J48" s="241"/>
      <c r="K48" s="194"/>
      <c r="L48" s="285"/>
      <c r="M48" s="532"/>
      <c r="N48" s="204">
        <f>1888.97/2</f>
        <v>944.48500000000001</v>
      </c>
      <c r="O48" s="269" t="s">
        <v>231</v>
      </c>
      <c r="P48" s="808"/>
    </row>
    <row r="49" spans="1:16" s="420" customFormat="1" ht="21" customHeight="1" x14ac:dyDescent="0.3">
      <c r="A49" s="250"/>
      <c r="B49" s="145"/>
      <c r="C49" s="819"/>
      <c r="D49" s="605"/>
      <c r="E49" s="517"/>
      <c r="F49" s="517"/>
      <c r="G49" s="518"/>
      <c r="H49" s="245"/>
      <c r="I49" s="245"/>
      <c r="J49" s="245"/>
      <c r="K49" s="246"/>
      <c r="L49" s="287"/>
      <c r="M49" s="811"/>
      <c r="N49" s="812">
        <f>SUM(N43:N48)</f>
        <v>3180.7249999999999</v>
      </c>
      <c r="O49" s="813" t="s">
        <v>231</v>
      </c>
      <c r="P49" s="808"/>
    </row>
    <row r="50" spans="1:16" s="420" customFormat="1" ht="21" customHeight="1" x14ac:dyDescent="0.3">
      <c r="A50" s="250"/>
      <c r="B50" s="145"/>
      <c r="C50" s="819"/>
      <c r="D50" s="605"/>
      <c r="E50" s="517"/>
      <c r="F50" s="517"/>
      <c r="G50" s="518"/>
      <c r="H50" s="245"/>
      <c r="I50" s="245"/>
      <c r="J50" s="245"/>
      <c r="K50" s="246"/>
      <c r="L50" s="287"/>
      <c r="M50" s="270" t="s">
        <v>225</v>
      </c>
      <c r="N50" s="230">
        <f>N49*0.1</f>
        <v>318.07249999999999</v>
      </c>
      <c r="O50" s="265" t="s">
        <v>233</v>
      </c>
      <c r="P50" s="808"/>
    </row>
    <row r="51" spans="1:16" s="420" customFormat="1" ht="21" customHeight="1" x14ac:dyDescent="0.3">
      <c r="A51" s="250"/>
      <c r="B51" s="145"/>
      <c r="C51" s="814"/>
      <c r="D51" s="515"/>
      <c r="E51" s="489"/>
      <c r="F51" s="489"/>
      <c r="G51" s="516"/>
      <c r="H51" s="372"/>
      <c r="I51" s="241"/>
      <c r="J51" s="241"/>
      <c r="K51" s="194"/>
      <c r="L51" s="285"/>
      <c r="M51" s="532"/>
      <c r="N51" s="204"/>
      <c r="O51" s="269"/>
      <c r="P51" s="808"/>
    </row>
    <row r="52" spans="1:16" s="420" customFormat="1" ht="21" customHeight="1" x14ac:dyDescent="0.3">
      <c r="A52" s="253" t="s">
        <v>1073</v>
      </c>
      <c r="B52" s="145" t="s">
        <v>1074</v>
      </c>
      <c r="C52" s="814" t="s">
        <v>1068</v>
      </c>
      <c r="D52" s="899" t="s">
        <v>1069</v>
      </c>
      <c r="E52" s="900"/>
      <c r="F52" s="900"/>
      <c r="G52" s="901"/>
      <c r="H52" s="372"/>
      <c r="I52" s="241"/>
      <c r="J52" s="241"/>
      <c r="K52" s="194"/>
      <c r="L52" s="285"/>
      <c r="M52" s="532"/>
      <c r="N52" s="204">
        <f>(255*3)/2</f>
        <v>382.5</v>
      </c>
      <c r="O52" s="269" t="s">
        <v>231</v>
      </c>
      <c r="P52" s="808"/>
    </row>
    <row r="53" spans="1:16" s="420" customFormat="1" ht="21" customHeight="1" x14ac:dyDescent="0.3">
      <c r="A53" s="250"/>
      <c r="B53" s="145"/>
      <c r="C53" s="814" t="s">
        <v>1070</v>
      </c>
      <c r="D53" s="899" t="s">
        <v>1071</v>
      </c>
      <c r="E53" s="900"/>
      <c r="F53" s="900"/>
      <c r="G53" s="901"/>
      <c r="H53" s="372"/>
      <c r="I53" s="241"/>
      <c r="J53" s="241"/>
      <c r="K53" s="194"/>
      <c r="L53" s="285"/>
      <c r="M53" s="532"/>
      <c r="N53" s="204">
        <f>(215*3.5)/2</f>
        <v>376.25</v>
      </c>
      <c r="O53" s="269" t="s">
        <v>231</v>
      </c>
      <c r="P53" s="808"/>
    </row>
    <row r="54" spans="1:16" s="420" customFormat="1" ht="21" customHeight="1" x14ac:dyDescent="0.3">
      <c r="A54" s="250"/>
      <c r="B54" s="145"/>
      <c r="C54" s="815" t="s">
        <v>765</v>
      </c>
      <c r="D54" s="899" t="s">
        <v>1072</v>
      </c>
      <c r="E54" s="900"/>
      <c r="F54" s="900"/>
      <c r="G54" s="901"/>
      <c r="H54" s="372"/>
      <c r="I54" s="241"/>
      <c r="J54" s="241"/>
      <c r="K54" s="194"/>
      <c r="L54" s="285"/>
      <c r="M54" s="532"/>
      <c r="N54" s="204">
        <f>1888.97/2</f>
        <v>944.48500000000001</v>
      </c>
      <c r="O54" s="269" t="s">
        <v>231</v>
      </c>
      <c r="P54" s="808"/>
    </row>
    <row r="55" spans="1:16" s="420" customFormat="1" ht="21" customHeight="1" x14ac:dyDescent="0.3">
      <c r="A55" s="250"/>
      <c r="B55" s="145"/>
      <c r="C55" s="814" t="s">
        <v>1075</v>
      </c>
      <c r="D55" s="515"/>
      <c r="E55" s="489">
        <v>2</v>
      </c>
      <c r="F55" s="489">
        <v>2.6</v>
      </c>
      <c r="G55" s="516"/>
      <c r="H55" s="372"/>
      <c r="I55" s="241"/>
      <c r="J55" s="241"/>
      <c r="K55" s="194"/>
      <c r="L55" s="285"/>
      <c r="M55" s="532"/>
      <c r="N55" s="204">
        <f>E55*F55</f>
        <v>5.2</v>
      </c>
      <c r="O55" s="269" t="s">
        <v>231</v>
      </c>
      <c r="P55" s="808"/>
    </row>
    <row r="56" spans="1:16" s="420" customFormat="1" ht="21" customHeight="1" x14ac:dyDescent="0.3">
      <c r="A56" s="250"/>
      <c r="B56" s="145"/>
      <c r="C56" s="814"/>
      <c r="D56" s="515"/>
      <c r="E56" s="489">
        <v>160</v>
      </c>
      <c r="F56" s="489">
        <v>2.6</v>
      </c>
      <c r="G56" s="516"/>
      <c r="H56" s="372"/>
      <c r="I56" s="241"/>
      <c r="J56" s="241"/>
      <c r="K56" s="194"/>
      <c r="L56" s="285"/>
      <c r="M56" s="532"/>
      <c r="N56" s="204">
        <f>E56*F56</f>
        <v>416</v>
      </c>
      <c r="O56" s="269" t="s">
        <v>231</v>
      </c>
      <c r="P56" s="808"/>
    </row>
    <row r="57" spans="1:16" s="420" customFormat="1" ht="21" customHeight="1" x14ac:dyDescent="0.3">
      <c r="A57" s="250"/>
      <c r="B57" s="145"/>
      <c r="C57" s="814"/>
      <c r="D57" s="515"/>
      <c r="E57" s="489">
        <v>17</v>
      </c>
      <c r="F57" s="489">
        <v>5</v>
      </c>
      <c r="G57" s="516"/>
      <c r="H57" s="372"/>
      <c r="I57" s="241"/>
      <c r="J57" s="241"/>
      <c r="K57" s="194"/>
      <c r="L57" s="285"/>
      <c r="M57" s="532"/>
      <c r="N57" s="204">
        <f t="shared" ref="N57:N58" si="1">E57*F57</f>
        <v>85</v>
      </c>
      <c r="O57" s="269" t="s">
        <v>231</v>
      </c>
      <c r="P57" s="808"/>
    </row>
    <row r="58" spans="1:16" s="420" customFormat="1" ht="21" customHeight="1" x14ac:dyDescent="0.3">
      <c r="A58" s="250"/>
      <c r="B58" s="145"/>
      <c r="C58" s="814"/>
      <c r="D58" s="515"/>
      <c r="E58" s="489">
        <v>12</v>
      </c>
      <c r="F58" s="489">
        <v>2.6</v>
      </c>
      <c r="G58" s="516"/>
      <c r="H58" s="372"/>
      <c r="I58" s="241"/>
      <c r="J58" s="241"/>
      <c r="K58" s="194"/>
      <c r="L58" s="285"/>
      <c r="M58" s="532"/>
      <c r="N58" s="204">
        <f t="shared" si="1"/>
        <v>31.200000000000003</v>
      </c>
      <c r="O58" s="269" t="s">
        <v>231</v>
      </c>
      <c r="P58" s="808"/>
    </row>
    <row r="59" spans="1:16" s="420" customFormat="1" ht="21" customHeight="1" x14ac:dyDescent="0.3">
      <c r="A59" s="250"/>
      <c r="B59" s="145"/>
      <c r="C59" s="814"/>
      <c r="D59" s="515"/>
      <c r="E59" s="489">
        <v>86.4</v>
      </c>
      <c r="F59" s="489"/>
      <c r="G59" s="516"/>
      <c r="H59" s="372"/>
      <c r="I59" s="241"/>
      <c r="J59" s="241"/>
      <c r="K59" s="194"/>
      <c r="L59" s="285"/>
      <c r="M59" s="532"/>
      <c r="N59" s="204">
        <f>E59</f>
        <v>86.4</v>
      </c>
      <c r="O59" s="269" t="s">
        <v>231</v>
      </c>
      <c r="P59" s="808"/>
    </row>
    <row r="60" spans="1:16" s="420" customFormat="1" ht="21" customHeight="1" x14ac:dyDescent="0.3">
      <c r="A60" s="250"/>
      <c r="B60" s="145"/>
      <c r="C60" s="814" t="s">
        <v>760</v>
      </c>
      <c r="D60" s="515"/>
      <c r="E60" s="489">
        <v>5556.95</v>
      </c>
      <c r="F60" s="489"/>
      <c r="G60" s="516"/>
      <c r="H60" s="372"/>
      <c r="I60" s="241"/>
      <c r="J60" s="241"/>
      <c r="K60" s="194"/>
      <c r="L60" s="285"/>
      <c r="M60" s="532"/>
      <c r="N60" s="204">
        <f t="shared" ref="N60" si="2">E60</f>
        <v>5556.95</v>
      </c>
      <c r="O60" s="269" t="s">
        <v>231</v>
      </c>
      <c r="P60" s="808"/>
    </row>
    <row r="61" spans="1:16" s="420" customFormat="1" ht="21" customHeight="1" x14ac:dyDescent="0.3">
      <c r="A61" s="250"/>
      <c r="B61" s="145"/>
      <c r="C61" s="819"/>
      <c r="D61" s="605"/>
      <c r="E61" s="517"/>
      <c r="F61" s="517"/>
      <c r="G61" s="518"/>
      <c r="H61" s="245"/>
      <c r="I61" s="245"/>
      <c r="J61" s="245"/>
      <c r="K61" s="246"/>
      <c r="L61" s="287"/>
      <c r="M61" s="270" t="s">
        <v>225</v>
      </c>
      <c r="N61" s="230">
        <f>SUM(N52:N60)</f>
        <v>7883.9850000000006</v>
      </c>
      <c r="O61" s="265" t="s">
        <v>231</v>
      </c>
      <c r="P61" s="808"/>
    </row>
    <row r="62" spans="1:16" s="420" customFormat="1" ht="21" customHeight="1" x14ac:dyDescent="0.3">
      <c r="A62" s="250"/>
      <c r="B62" s="145"/>
      <c r="C62" s="819"/>
      <c r="D62" s="605"/>
      <c r="E62" s="517"/>
      <c r="F62" s="517"/>
      <c r="G62" s="518"/>
      <c r="H62" s="245"/>
      <c r="I62" s="245"/>
      <c r="J62" s="245"/>
      <c r="K62" s="246"/>
      <c r="L62" s="287"/>
      <c r="M62" s="266"/>
      <c r="N62" s="201"/>
      <c r="O62" s="261"/>
      <c r="P62" s="808"/>
    </row>
    <row r="63" spans="1:16" s="420" customFormat="1" ht="21" customHeight="1" x14ac:dyDescent="0.3">
      <c r="A63" s="253" t="s">
        <v>1076</v>
      </c>
      <c r="B63" s="145" t="s">
        <v>1044</v>
      </c>
      <c r="C63" s="814" t="s">
        <v>759</v>
      </c>
      <c r="D63" s="515"/>
      <c r="E63" s="489">
        <v>3379.15</v>
      </c>
      <c r="F63" s="489"/>
      <c r="G63" s="516"/>
      <c r="H63" s="372"/>
      <c r="I63" s="241"/>
      <c r="J63" s="241"/>
      <c r="K63" s="194"/>
      <c r="L63" s="285"/>
      <c r="M63" s="532"/>
      <c r="N63" s="204">
        <f t="shared" ref="N63" si="3">E63</f>
        <v>3379.15</v>
      </c>
      <c r="O63" s="269" t="s">
        <v>231</v>
      </c>
      <c r="P63" s="808"/>
    </row>
    <row r="64" spans="1:16" s="420" customFormat="1" ht="21" customHeight="1" x14ac:dyDescent="0.3">
      <c r="A64" s="250"/>
      <c r="B64" s="145"/>
      <c r="C64" s="815"/>
      <c r="D64" s="124"/>
      <c r="E64" s="110"/>
      <c r="F64" s="110"/>
      <c r="G64" s="125"/>
      <c r="H64" s="809"/>
      <c r="I64" s="809"/>
      <c r="J64" s="809"/>
      <c r="K64" s="809"/>
      <c r="L64" s="810"/>
      <c r="M64" s="270" t="s">
        <v>225</v>
      </c>
      <c r="N64" s="230">
        <f>N63</f>
        <v>3379.15</v>
      </c>
      <c r="O64" s="271" t="s">
        <v>231</v>
      </c>
      <c r="P64" s="808"/>
    </row>
    <row r="65" spans="1:16" s="420" customFormat="1" ht="21" customHeight="1" x14ac:dyDescent="0.3">
      <c r="A65" s="250"/>
      <c r="B65" s="145"/>
      <c r="C65" s="814"/>
      <c r="D65" s="515"/>
      <c r="E65" s="489"/>
      <c r="F65" s="489"/>
      <c r="G65" s="516"/>
      <c r="H65" s="372"/>
      <c r="I65" s="241"/>
      <c r="J65" s="241"/>
      <c r="K65" s="194"/>
      <c r="L65" s="285"/>
      <c r="M65" s="532"/>
      <c r="N65" s="204"/>
      <c r="O65" s="269"/>
      <c r="P65" s="808"/>
    </row>
    <row r="66" spans="1:16" s="420" customFormat="1" ht="42" customHeight="1" x14ac:dyDescent="0.3">
      <c r="A66" s="253" t="s">
        <v>1077</v>
      </c>
      <c r="B66" s="145" t="s">
        <v>1055</v>
      </c>
      <c r="C66" s="371" t="s">
        <v>936</v>
      </c>
      <c r="D66" s="899" t="s">
        <v>577</v>
      </c>
      <c r="E66" s="900"/>
      <c r="F66" s="900"/>
      <c r="G66" s="901"/>
      <c r="H66" s="372"/>
      <c r="I66" s="241"/>
      <c r="J66" s="241"/>
      <c r="K66" s="194"/>
      <c r="L66" s="285"/>
      <c r="M66" s="266"/>
      <c r="N66" s="242"/>
      <c r="O66" s="267"/>
      <c r="P66" s="808"/>
    </row>
    <row r="67" spans="1:16" s="420" customFormat="1" ht="31.8" customHeight="1" x14ac:dyDescent="0.3">
      <c r="A67" s="250"/>
      <c r="B67" s="145"/>
      <c r="C67" s="371" t="s">
        <v>771</v>
      </c>
      <c r="D67" s="905">
        <f>12.37+12.33+11.35+34.56+21.93+17.22+3+3+21.93+17.22+3+3+21.22+80.3+24.42+10.16+10.16+4.29+4.29+20.86+51.8</f>
        <v>388.41000000000014</v>
      </c>
      <c r="E67" s="906"/>
      <c r="F67" s="906"/>
      <c r="G67" s="907"/>
      <c r="H67" s="372"/>
      <c r="I67" s="241"/>
      <c r="J67" s="241"/>
      <c r="K67" s="194"/>
      <c r="L67" s="285"/>
      <c r="M67" s="532"/>
      <c r="N67" s="204">
        <f>D67</f>
        <v>388.41000000000014</v>
      </c>
      <c r="O67" s="269" t="s">
        <v>232</v>
      </c>
      <c r="P67" s="808"/>
    </row>
    <row r="68" spans="1:16" s="420" customFormat="1" ht="30" customHeight="1" x14ac:dyDescent="0.3">
      <c r="A68" s="250"/>
      <c r="B68" s="145"/>
      <c r="C68" s="371" t="s">
        <v>772</v>
      </c>
      <c r="D68" s="899">
        <f>2.77+5.93+2.41+13.04+3.55+9.13+4.88+2.97+69.72+3.42+29.59+34.19+9.89+23.58+10.25+8.42+4.88+3.72+3.3+9.21+10.77+7.24+7.42</f>
        <v>280.28000000000003</v>
      </c>
      <c r="E68" s="900"/>
      <c r="F68" s="900"/>
      <c r="G68" s="901"/>
      <c r="H68" s="372"/>
      <c r="I68" s="241"/>
      <c r="J68" s="241"/>
      <c r="K68" s="194"/>
      <c r="L68" s="285"/>
      <c r="M68" s="532"/>
      <c r="N68" s="204">
        <f t="shared" ref="N68:N72" si="4">D68</f>
        <v>280.28000000000003</v>
      </c>
      <c r="O68" s="269" t="s">
        <v>232</v>
      </c>
      <c r="P68" s="808"/>
    </row>
    <row r="69" spans="1:16" s="420" customFormat="1" ht="30" x14ac:dyDescent="0.3">
      <c r="A69" s="250"/>
      <c r="B69" s="145"/>
      <c r="C69" s="371" t="s">
        <v>773</v>
      </c>
      <c r="D69" s="899">
        <f>30.36+9.89+2+28.12+9.16+16.09+12.67+4.29+0.82+1.52+25.45+0.82+1.52+3+3+3+6+4.63+4.63+3.28+1.79+3.98+6.61+1.85+14.14</f>
        <v>198.62</v>
      </c>
      <c r="E69" s="900"/>
      <c r="F69" s="900"/>
      <c r="G69" s="901"/>
      <c r="H69" s="372"/>
      <c r="I69" s="241"/>
      <c r="J69" s="241"/>
      <c r="K69" s="194"/>
      <c r="L69" s="285"/>
      <c r="M69" s="532"/>
      <c r="N69" s="204">
        <f t="shared" si="4"/>
        <v>198.62</v>
      </c>
      <c r="O69" s="269" t="s">
        <v>232</v>
      </c>
      <c r="P69" s="808"/>
    </row>
    <row r="70" spans="1:16" s="420" customFormat="1" ht="20.399999999999999" x14ac:dyDescent="0.3">
      <c r="A70" s="250"/>
      <c r="B70" s="145"/>
      <c r="C70" s="371" t="s">
        <v>775</v>
      </c>
      <c r="D70" s="899">
        <f>171.62+95.15+8</f>
        <v>274.77</v>
      </c>
      <c r="E70" s="900"/>
      <c r="F70" s="900"/>
      <c r="G70" s="901"/>
      <c r="H70" s="372"/>
      <c r="I70" s="241"/>
      <c r="J70" s="241"/>
      <c r="K70" s="194"/>
      <c r="L70" s="285"/>
      <c r="M70" s="532"/>
      <c r="N70" s="204">
        <f t="shared" si="4"/>
        <v>274.77</v>
      </c>
      <c r="O70" s="269" t="s">
        <v>232</v>
      </c>
      <c r="P70" s="808"/>
    </row>
    <row r="71" spans="1:16" s="420" customFormat="1" ht="30" x14ac:dyDescent="0.3">
      <c r="A71" s="250"/>
      <c r="B71" s="145"/>
      <c r="C71" s="371" t="s">
        <v>776</v>
      </c>
      <c r="D71" s="899">
        <f>2.51+4.36+69.72+48.5+5.64+2.22+50.71+51.2+50.07+28.62+20.82+8.8+10.56+18+25+16.38+9.84+10.13+16.38+35.65+23.25</f>
        <v>508.35999999999996</v>
      </c>
      <c r="E71" s="900"/>
      <c r="F71" s="900"/>
      <c r="G71" s="901"/>
      <c r="H71" s="372"/>
      <c r="I71" s="241"/>
      <c r="J71" s="241"/>
      <c r="K71" s="194"/>
      <c r="L71" s="285"/>
      <c r="M71" s="532"/>
      <c r="N71" s="204">
        <f t="shared" si="4"/>
        <v>508.35999999999996</v>
      </c>
      <c r="O71" s="269" t="s">
        <v>232</v>
      </c>
      <c r="P71" s="808"/>
    </row>
    <row r="72" spans="1:16" s="420" customFormat="1" ht="21" customHeight="1" x14ac:dyDescent="0.3">
      <c r="A72" s="250"/>
      <c r="B72" s="145"/>
      <c r="C72" s="820" t="s">
        <v>739</v>
      </c>
      <c r="D72" s="899">
        <f>44.13+29.93+13.72+13.73+26.26</f>
        <v>127.77000000000001</v>
      </c>
      <c r="E72" s="900"/>
      <c r="F72" s="900"/>
      <c r="G72" s="901"/>
      <c r="H72" s="372"/>
      <c r="I72" s="241"/>
      <c r="J72" s="241"/>
      <c r="K72" s="194"/>
      <c r="L72" s="285"/>
      <c r="M72" s="532"/>
      <c r="N72" s="204">
        <f t="shared" si="4"/>
        <v>127.77000000000001</v>
      </c>
      <c r="O72" s="269" t="s">
        <v>232</v>
      </c>
      <c r="P72" s="808"/>
    </row>
    <row r="73" spans="1:16" s="420" customFormat="1" ht="21" customHeight="1" x14ac:dyDescent="0.3">
      <c r="A73" s="250"/>
      <c r="B73" s="145"/>
      <c r="C73" s="819"/>
      <c r="D73" s="605"/>
      <c r="E73" s="517"/>
      <c r="F73" s="517"/>
      <c r="G73" s="518"/>
      <c r="H73" s="245"/>
      <c r="I73" s="245"/>
      <c r="J73" s="245"/>
      <c r="K73" s="246"/>
      <c r="L73" s="287"/>
      <c r="M73" s="270" t="s">
        <v>225</v>
      </c>
      <c r="N73" s="230">
        <f>SUM(N67:N72)</f>
        <v>1778.21</v>
      </c>
      <c r="O73" s="271" t="s">
        <v>232</v>
      </c>
      <c r="P73" s="808"/>
    </row>
    <row r="74" spans="1:16" s="420" customFormat="1" ht="21" customHeight="1" x14ac:dyDescent="0.3">
      <c r="A74" s="250"/>
      <c r="B74" s="145"/>
      <c r="C74" s="820"/>
      <c r="D74" s="515"/>
      <c r="E74" s="489"/>
      <c r="F74" s="489"/>
      <c r="G74" s="516"/>
      <c r="H74" s="372"/>
      <c r="I74" s="241"/>
      <c r="J74" s="241"/>
      <c r="K74" s="194"/>
      <c r="L74" s="285"/>
      <c r="M74" s="532"/>
      <c r="N74" s="204"/>
      <c r="O74" s="269"/>
      <c r="P74" s="808"/>
    </row>
    <row r="75" spans="1:16" s="420" customFormat="1" ht="25.8" customHeight="1" x14ac:dyDescent="0.3">
      <c r="A75" s="253" t="s">
        <v>1078</v>
      </c>
      <c r="B75" s="145" t="s">
        <v>1057</v>
      </c>
      <c r="C75" s="814" t="s">
        <v>1058</v>
      </c>
      <c r="D75" s="515"/>
      <c r="E75" s="489">
        <v>80</v>
      </c>
      <c r="F75" s="489">
        <v>3.5</v>
      </c>
      <c r="G75" s="516"/>
      <c r="H75" s="372"/>
      <c r="I75" s="241"/>
      <c r="J75" s="241"/>
      <c r="K75" s="194"/>
      <c r="L75" s="285"/>
      <c r="M75" s="532"/>
      <c r="N75" s="204">
        <f>E75*F75</f>
        <v>280</v>
      </c>
      <c r="O75" s="269" t="s">
        <v>231</v>
      </c>
      <c r="P75" s="808"/>
    </row>
    <row r="76" spans="1:16" s="420" customFormat="1" ht="25.8" customHeight="1" x14ac:dyDescent="0.3">
      <c r="A76" s="253"/>
      <c r="B76" s="145"/>
      <c r="C76" s="814"/>
      <c r="D76" s="515"/>
      <c r="E76" s="489">
        <v>124</v>
      </c>
      <c r="F76" s="489"/>
      <c r="G76" s="516"/>
      <c r="H76" s="245"/>
      <c r="I76" s="245"/>
      <c r="J76" s="245"/>
      <c r="K76" s="246"/>
      <c r="L76" s="287"/>
      <c r="M76" s="532"/>
      <c r="N76" s="204">
        <f>E76</f>
        <v>124</v>
      </c>
      <c r="O76" s="269" t="s">
        <v>231</v>
      </c>
      <c r="P76" s="808"/>
    </row>
    <row r="77" spans="1:16" s="420" customFormat="1" ht="25.8" customHeight="1" x14ac:dyDescent="0.3">
      <c r="A77" s="250"/>
      <c r="B77" s="145"/>
      <c r="C77" s="815"/>
      <c r="D77" s="124"/>
      <c r="E77" s="110"/>
      <c r="F77" s="110"/>
      <c r="G77" s="125"/>
      <c r="H77" s="809"/>
      <c r="I77" s="809"/>
      <c r="J77" s="809"/>
      <c r="K77" s="809"/>
      <c r="L77" s="810"/>
      <c r="M77" s="270" t="s">
        <v>225</v>
      </c>
      <c r="N77" s="230">
        <f>N75+N76</f>
        <v>404</v>
      </c>
      <c r="O77" s="271" t="s">
        <v>231</v>
      </c>
      <c r="P77" s="808"/>
    </row>
    <row r="78" spans="1:16" s="420" customFormat="1" ht="25.8" customHeight="1" x14ac:dyDescent="0.3">
      <c r="A78" s="253" t="s">
        <v>1090</v>
      </c>
      <c r="B78" s="145" t="s">
        <v>1091</v>
      </c>
      <c r="C78" s="820" t="s">
        <v>1092</v>
      </c>
      <c r="D78" s="501">
        <v>0.24</v>
      </c>
      <c r="E78" s="489">
        <v>110</v>
      </c>
      <c r="F78" s="489">
        <v>0.6</v>
      </c>
      <c r="G78" s="516"/>
      <c r="H78" s="372"/>
      <c r="I78" s="241"/>
      <c r="J78" s="241"/>
      <c r="K78" s="194"/>
      <c r="L78" s="285"/>
      <c r="M78" s="833"/>
      <c r="N78" s="204">
        <f>D78*E78*F78</f>
        <v>15.839999999999998</v>
      </c>
      <c r="O78" s="269" t="s">
        <v>233</v>
      </c>
      <c r="P78" s="808"/>
    </row>
    <row r="79" spans="1:16" s="420" customFormat="1" ht="25.8" customHeight="1" x14ac:dyDescent="0.3">
      <c r="A79" s="253"/>
      <c r="B79" s="145"/>
      <c r="C79" s="820"/>
      <c r="D79" s="501">
        <v>0.45</v>
      </c>
      <c r="E79" s="489">
        <v>50</v>
      </c>
      <c r="F79" s="489">
        <v>1</v>
      </c>
      <c r="G79" s="516"/>
      <c r="H79" s="372"/>
      <c r="I79" s="241"/>
      <c r="J79" s="241"/>
      <c r="K79" s="194"/>
      <c r="L79" s="285"/>
      <c r="M79" s="833"/>
      <c r="N79" s="204">
        <f>D79*E79*F79</f>
        <v>22.5</v>
      </c>
      <c r="O79" s="269" t="s">
        <v>233</v>
      </c>
      <c r="P79" s="808"/>
    </row>
    <row r="80" spans="1:16" s="420" customFormat="1" ht="25.8" customHeight="1" x14ac:dyDescent="0.3">
      <c r="A80" s="253"/>
      <c r="B80" s="145"/>
      <c r="C80" s="820"/>
      <c r="D80" s="501">
        <v>0.2</v>
      </c>
      <c r="E80" s="489">
        <v>27</v>
      </c>
      <c r="F80" s="489">
        <v>1</v>
      </c>
      <c r="G80" s="516"/>
      <c r="H80" s="372"/>
      <c r="I80" s="241"/>
      <c r="J80" s="241"/>
      <c r="K80" s="194"/>
      <c r="L80" s="285"/>
      <c r="M80" s="833"/>
      <c r="N80" s="204">
        <f>D80*E80*F80</f>
        <v>5.4</v>
      </c>
      <c r="O80" s="269" t="s">
        <v>233</v>
      </c>
      <c r="P80" s="808"/>
    </row>
    <row r="81" spans="1:16" s="420" customFormat="1" ht="25.8" customHeight="1" x14ac:dyDescent="0.3">
      <c r="A81" s="250"/>
      <c r="B81" s="145"/>
      <c r="C81" s="820"/>
      <c r="D81" s="628"/>
      <c r="E81" s="817"/>
      <c r="F81" s="817"/>
      <c r="G81" s="544"/>
      <c r="H81" s="762"/>
      <c r="I81" s="762"/>
      <c r="J81" s="762"/>
      <c r="K81" s="762"/>
      <c r="L81" s="816"/>
      <c r="M81" s="270" t="s">
        <v>225</v>
      </c>
      <c r="N81" s="230">
        <f>N78+N79+N80</f>
        <v>43.739999999999995</v>
      </c>
      <c r="O81" s="271" t="s">
        <v>233</v>
      </c>
      <c r="P81" s="808"/>
    </row>
    <row r="82" spans="1:16" s="420" customFormat="1" ht="43.8" customHeight="1" x14ac:dyDescent="0.3">
      <c r="A82" s="253" t="s">
        <v>1093</v>
      </c>
      <c r="B82" s="145" t="s">
        <v>1045</v>
      </c>
      <c r="C82" s="815" t="s">
        <v>1059</v>
      </c>
      <c r="D82" s="127"/>
      <c r="E82" s="174">
        <f>20.41+25.93+14.33+7+5+22.74+28.09+35.87+39.1+33.82</f>
        <v>232.29</v>
      </c>
      <c r="F82" s="174">
        <v>1.1000000000000001</v>
      </c>
      <c r="G82" s="175"/>
      <c r="H82" s="372"/>
      <c r="I82" s="241"/>
      <c r="J82" s="241"/>
      <c r="K82" s="194"/>
      <c r="L82" s="285"/>
      <c r="M82" s="532"/>
      <c r="N82" s="204">
        <f>E82*F82</f>
        <v>255.51900000000001</v>
      </c>
      <c r="O82" s="269" t="s">
        <v>231</v>
      </c>
      <c r="P82" s="808"/>
    </row>
    <row r="83" spans="1:16" s="420" customFormat="1" ht="20.399999999999999" x14ac:dyDescent="0.3">
      <c r="A83" s="250"/>
      <c r="B83" s="145"/>
      <c r="C83" s="815"/>
      <c r="D83" s="753"/>
      <c r="E83" s="174">
        <v>183</v>
      </c>
      <c r="F83" s="174">
        <v>1.1000000000000001</v>
      </c>
      <c r="G83" s="175"/>
      <c r="H83" s="372"/>
      <c r="I83" s="241"/>
      <c r="J83" s="241"/>
      <c r="K83" s="194"/>
      <c r="L83" s="285"/>
      <c r="M83" s="532"/>
      <c r="N83" s="204">
        <f t="shared" ref="N83:N85" si="5">E83*F83</f>
        <v>201.3</v>
      </c>
      <c r="O83" s="269" t="s">
        <v>231</v>
      </c>
      <c r="P83" s="808"/>
    </row>
    <row r="84" spans="1:16" s="420" customFormat="1" ht="20.399999999999999" x14ac:dyDescent="0.3">
      <c r="A84" s="250"/>
      <c r="B84" s="145"/>
      <c r="C84" s="815"/>
      <c r="D84" s="753"/>
      <c r="E84" s="174">
        <v>4.8</v>
      </c>
      <c r="F84" s="174">
        <v>1</v>
      </c>
      <c r="G84" s="175"/>
      <c r="H84" s="372"/>
      <c r="I84" s="241"/>
      <c r="J84" s="241"/>
      <c r="K84" s="194"/>
      <c r="L84" s="285"/>
      <c r="M84" s="532"/>
      <c r="N84" s="204">
        <f t="shared" si="5"/>
        <v>4.8</v>
      </c>
      <c r="O84" s="269" t="s">
        <v>231</v>
      </c>
      <c r="P84" s="808"/>
    </row>
    <row r="85" spans="1:16" s="420" customFormat="1" ht="20.399999999999999" x14ac:dyDescent="0.3">
      <c r="A85" s="250"/>
      <c r="B85" s="145"/>
      <c r="C85" s="815" t="s">
        <v>1089</v>
      </c>
      <c r="D85" s="753"/>
      <c r="E85" s="174">
        <f>85+72+48.5+67.3+17.5+57+24.5+50.7</f>
        <v>422.5</v>
      </c>
      <c r="F85" s="174">
        <v>0.3</v>
      </c>
      <c r="G85" s="175"/>
      <c r="H85" s="372"/>
      <c r="I85" s="241"/>
      <c r="J85" s="241"/>
      <c r="K85" s="194"/>
      <c r="L85" s="285"/>
      <c r="M85" s="532"/>
      <c r="N85" s="204">
        <f t="shared" si="5"/>
        <v>126.75</v>
      </c>
      <c r="O85" s="269" t="s">
        <v>231</v>
      </c>
      <c r="P85" s="808"/>
    </row>
    <row r="86" spans="1:16" s="420" customFormat="1" x14ac:dyDescent="0.3">
      <c r="A86" s="250"/>
      <c r="B86" s="145"/>
      <c r="C86" s="815"/>
      <c r="D86" s="828"/>
      <c r="E86" s="458"/>
      <c r="F86" s="458"/>
      <c r="G86" s="459"/>
      <c r="H86" s="591"/>
      <c r="I86" s="591"/>
      <c r="J86" s="591"/>
      <c r="K86" s="591"/>
      <c r="L86" s="592"/>
      <c r="M86" s="270" t="s">
        <v>225</v>
      </c>
      <c r="N86" s="230">
        <f>SUM(N82:N85)</f>
        <v>588.36900000000003</v>
      </c>
      <c r="O86" s="271" t="s">
        <v>231</v>
      </c>
      <c r="P86" s="808"/>
    </row>
    <row r="87" spans="1:16" s="420" customFormat="1" x14ac:dyDescent="0.3">
      <c r="A87" s="250"/>
      <c r="B87" s="145"/>
      <c r="C87" s="815"/>
      <c r="D87" s="828"/>
      <c r="E87" s="458"/>
      <c r="F87" s="458"/>
      <c r="G87" s="459"/>
      <c r="H87" s="591"/>
      <c r="I87" s="591"/>
      <c r="J87" s="591"/>
      <c r="K87" s="591"/>
      <c r="L87" s="592"/>
      <c r="M87" s="266"/>
      <c r="N87" s="201"/>
      <c r="O87" s="267"/>
      <c r="P87" s="808"/>
    </row>
    <row r="88" spans="1:16" s="420" customFormat="1" x14ac:dyDescent="0.3">
      <c r="A88" s="253" t="s">
        <v>1094</v>
      </c>
      <c r="B88" s="145" t="s">
        <v>1097</v>
      </c>
      <c r="C88" s="815"/>
      <c r="D88" s="917">
        <v>4</v>
      </c>
      <c r="E88" s="918"/>
      <c r="F88" s="918"/>
      <c r="G88" s="919"/>
      <c r="H88" s="591"/>
      <c r="I88" s="591"/>
      <c r="J88" s="591"/>
      <c r="K88" s="591"/>
      <c r="L88" s="592"/>
      <c r="M88" s="270" t="s">
        <v>225</v>
      </c>
      <c r="N88" s="230">
        <f>D88</f>
        <v>4</v>
      </c>
      <c r="O88" s="271" t="s">
        <v>229</v>
      </c>
      <c r="P88" s="808"/>
    </row>
    <row r="89" spans="1:16" s="420" customFormat="1" x14ac:dyDescent="0.3">
      <c r="A89" s="253" t="s">
        <v>1095</v>
      </c>
      <c r="B89" s="145" t="s">
        <v>1098</v>
      </c>
      <c r="C89" s="815"/>
      <c r="D89" s="917">
        <v>17</v>
      </c>
      <c r="E89" s="918"/>
      <c r="F89" s="918"/>
      <c r="G89" s="919"/>
      <c r="H89" s="591"/>
      <c r="I89" s="591"/>
      <c r="J89" s="591"/>
      <c r="K89" s="591"/>
      <c r="L89" s="592"/>
      <c r="M89" s="270" t="s">
        <v>225</v>
      </c>
      <c r="N89" s="230">
        <f t="shared" ref="N89:N90" si="6">D89</f>
        <v>17</v>
      </c>
      <c r="O89" s="271" t="s">
        <v>229</v>
      </c>
      <c r="P89" s="808"/>
    </row>
    <row r="90" spans="1:16" s="420" customFormat="1" x14ac:dyDescent="0.3">
      <c r="A90" s="253" t="s">
        <v>1096</v>
      </c>
      <c r="B90" s="145" t="s">
        <v>1099</v>
      </c>
      <c r="C90" s="815"/>
      <c r="D90" s="917">
        <v>38</v>
      </c>
      <c r="E90" s="918"/>
      <c r="F90" s="918"/>
      <c r="G90" s="919"/>
      <c r="H90" s="591"/>
      <c r="I90" s="591"/>
      <c r="J90" s="591"/>
      <c r="K90" s="591"/>
      <c r="L90" s="592"/>
      <c r="M90" s="270" t="s">
        <v>225</v>
      </c>
      <c r="N90" s="230">
        <f t="shared" si="6"/>
        <v>38</v>
      </c>
      <c r="O90" s="271" t="s">
        <v>229</v>
      </c>
      <c r="P90" s="808"/>
    </row>
    <row r="91" spans="1:16" s="420" customFormat="1" ht="21" customHeight="1" x14ac:dyDescent="0.3">
      <c r="A91" s="253"/>
      <c r="B91" s="145"/>
      <c r="C91" s="815"/>
      <c r="D91" s="124"/>
      <c r="E91" s="110"/>
      <c r="F91" s="110"/>
      <c r="G91" s="125"/>
      <c r="H91" s="809"/>
      <c r="I91" s="809"/>
      <c r="J91" s="809"/>
      <c r="K91" s="809"/>
      <c r="L91" s="810"/>
      <c r="M91" s="109"/>
      <c r="N91" s="61"/>
      <c r="O91" s="422"/>
      <c r="P91" s="808"/>
    </row>
    <row r="92" spans="1:16" s="420" customFormat="1" ht="21" customHeight="1" x14ac:dyDescent="0.3">
      <c r="A92" s="248" t="s">
        <v>1100</v>
      </c>
      <c r="B92" s="243" t="s">
        <v>1120</v>
      </c>
      <c r="C92" s="815"/>
      <c r="D92" s="111"/>
      <c r="E92" s="56"/>
      <c r="F92" s="56"/>
      <c r="G92" s="112"/>
      <c r="H92" s="824"/>
      <c r="I92" s="419"/>
      <c r="J92" s="419"/>
      <c r="K92" s="61"/>
      <c r="L92" s="422"/>
      <c r="M92" s="109"/>
      <c r="N92" s="61"/>
      <c r="O92" s="422"/>
      <c r="P92" s="808"/>
    </row>
    <row r="93" spans="1:16" s="420" customFormat="1" ht="21" customHeight="1" x14ac:dyDescent="0.3">
      <c r="A93" s="253" t="s">
        <v>1121</v>
      </c>
      <c r="B93" s="145" t="s">
        <v>1124</v>
      </c>
      <c r="C93" s="815" t="s">
        <v>1126</v>
      </c>
      <c r="D93" s="111"/>
      <c r="E93" s="56">
        <f>N42</f>
        <v>1777.4225000000001</v>
      </c>
      <c r="F93" s="56">
        <v>0.05</v>
      </c>
      <c r="G93" s="112"/>
      <c r="H93" s="824"/>
      <c r="I93" s="419"/>
      <c r="J93" s="419"/>
      <c r="K93" s="61"/>
      <c r="L93" s="422"/>
      <c r="M93" s="109"/>
      <c r="N93" s="61">
        <f>E93*F93</f>
        <v>88.871125000000006</v>
      </c>
      <c r="O93" s="269" t="s">
        <v>233</v>
      </c>
      <c r="P93" s="808"/>
    </row>
    <row r="94" spans="1:16" s="420" customFormat="1" ht="21" customHeight="1" x14ac:dyDescent="0.3">
      <c r="A94" s="253"/>
      <c r="B94" s="145"/>
      <c r="C94" s="815" t="s">
        <v>1127</v>
      </c>
      <c r="D94" s="111"/>
      <c r="E94" s="56">
        <f>N49</f>
        <v>3180.7249999999999</v>
      </c>
      <c r="F94" s="56">
        <v>0.1</v>
      </c>
      <c r="G94" s="112"/>
      <c r="H94" s="824"/>
      <c r="I94" s="419"/>
      <c r="J94" s="419"/>
      <c r="K94" s="61"/>
      <c r="L94" s="422"/>
      <c r="M94" s="109"/>
      <c r="N94" s="61">
        <f>E94*F94</f>
        <v>318.07249999999999</v>
      </c>
      <c r="O94" s="269" t="s">
        <v>233</v>
      </c>
      <c r="P94" s="808"/>
    </row>
    <row r="95" spans="1:16" s="420" customFormat="1" ht="21" customHeight="1" x14ac:dyDescent="0.3">
      <c r="A95" s="253"/>
      <c r="B95" s="145"/>
      <c r="C95" s="815" t="s">
        <v>1129</v>
      </c>
      <c r="D95" s="111"/>
      <c r="E95" s="56">
        <f>N61</f>
        <v>7883.9850000000006</v>
      </c>
      <c r="F95" s="56">
        <v>0.02</v>
      </c>
      <c r="G95" s="112"/>
      <c r="H95" s="824"/>
      <c r="I95" s="419"/>
      <c r="J95" s="419"/>
      <c r="K95" s="61"/>
      <c r="L95" s="422"/>
      <c r="M95" s="109"/>
      <c r="N95" s="61">
        <f>E95*F95</f>
        <v>157.67970000000003</v>
      </c>
      <c r="O95" s="269" t="s">
        <v>233</v>
      </c>
      <c r="P95" s="808"/>
    </row>
    <row r="96" spans="1:16" s="420" customFormat="1" ht="21" customHeight="1" x14ac:dyDescent="0.3">
      <c r="A96" s="253"/>
      <c r="B96" s="145"/>
      <c r="C96" s="815" t="s">
        <v>1128</v>
      </c>
      <c r="D96" s="111"/>
      <c r="E96" s="56">
        <f>N64</f>
        <v>3379.15</v>
      </c>
      <c r="F96" s="56">
        <v>0.04</v>
      </c>
      <c r="G96" s="112"/>
      <c r="H96" s="824"/>
      <c r="I96" s="419"/>
      <c r="J96" s="419"/>
      <c r="K96" s="61"/>
      <c r="L96" s="422"/>
      <c r="M96" s="109"/>
      <c r="N96" s="61">
        <f>E96*F96</f>
        <v>135.166</v>
      </c>
      <c r="O96" s="269" t="s">
        <v>233</v>
      </c>
      <c r="P96" s="808"/>
    </row>
    <row r="97" spans="1:16" s="420" customFormat="1" ht="21" customHeight="1" x14ac:dyDescent="0.3">
      <c r="A97" s="253"/>
      <c r="B97" s="145"/>
      <c r="C97" s="815" t="s">
        <v>1125</v>
      </c>
      <c r="D97" s="111">
        <v>0.12</v>
      </c>
      <c r="E97" s="56">
        <f>N73</f>
        <v>1778.21</v>
      </c>
      <c r="F97" s="56">
        <v>0.3</v>
      </c>
      <c r="G97" s="112"/>
      <c r="H97" s="824"/>
      <c r="I97" s="419"/>
      <c r="J97" s="419"/>
      <c r="K97" s="61"/>
      <c r="L97" s="422"/>
      <c r="M97" s="109"/>
      <c r="N97" s="61">
        <f>E97*F97*D97</f>
        <v>64.015559999999994</v>
      </c>
      <c r="O97" s="269" t="s">
        <v>233</v>
      </c>
      <c r="P97" s="808"/>
    </row>
    <row r="98" spans="1:16" s="420" customFormat="1" ht="21" customHeight="1" x14ac:dyDescent="0.3">
      <c r="A98" s="253"/>
      <c r="B98" s="145"/>
      <c r="C98" s="815" t="s">
        <v>1130</v>
      </c>
      <c r="D98" s="111"/>
      <c r="E98" s="56">
        <f>N77</f>
        <v>404</v>
      </c>
      <c r="F98" s="56">
        <v>0.11</v>
      </c>
      <c r="G98" s="112"/>
      <c r="H98" s="824"/>
      <c r="I98" s="419"/>
      <c r="J98" s="419"/>
      <c r="K98" s="61"/>
      <c r="L98" s="422"/>
      <c r="M98" s="109"/>
      <c r="N98" s="61">
        <f>E98*F98</f>
        <v>44.44</v>
      </c>
      <c r="O98" s="269" t="s">
        <v>233</v>
      </c>
      <c r="P98" s="808"/>
    </row>
    <row r="99" spans="1:16" s="420" customFormat="1" ht="21" customHeight="1" x14ac:dyDescent="0.3">
      <c r="A99" s="253"/>
      <c r="B99" s="145"/>
      <c r="C99" s="815" t="s">
        <v>1131</v>
      </c>
      <c r="D99" s="111"/>
      <c r="E99" s="56">
        <f>N81</f>
        <v>43.739999999999995</v>
      </c>
      <c r="F99" s="56"/>
      <c r="G99" s="112"/>
      <c r="H99" s="824"/>
      <c r="I99" s="419"/>
      <c r="J99" s="419"/>
      <c r="K99" s="61"/>
      <c r="L99" s="422"/>
      <c r="M99" s="109"/>
      <c r="N99" s="61">
        <f>E99</f>
        <v>43.739999999999995</v>
      </c>
      <c r="O99" s="269" t="s">
        <v>233</v>
      </c>
      <c r="P99" s="808"/>
    </row>
    <row r="100" spans="1:16" s="420" customFormat="1" ht="21" customHeight="1" x14ac:dyDescent="0.3">
      <c r="A100" s="253"/>
      <c r="B100" s="145"/>
      <c r="C100" s="815"/>
      <c r="D100" s="111"/>
      <c r="E100" s="56"/>
      <c r="F100" s="56"/>
      <c r="G100" s="112"/>
      <c r="H100" s="824"/>
      <c r="I100" s="419"/>
      <c r="J100" s="419"/>
      <c r="K100" s="61"/>
      <c r="L100" s="422"/>
      <c r="M100" s="270" t="s">
        <v>225</v>
      </c>
      <c r="N100" s="230">
        <f>SUM(N93:N99)</f>
        <v>851.98488500000008</v>
      </c>
      <c r="O100" s="271" t="s">
        <v>233</v>
      </c>
      <c r="P100" s="808"/>
    </row>
    <row r="101" spans="1:16" s="420" customFormat="1" ht="21" customHeight="1" x14ac:dyDescent="0.3">
      <c r="A101" s="253"/>
      <c r="B101" s="145"/>
      <c r="C101" s="815"/>
      <c r="D101" s="111"/>
      <c r="E101" s="56" t="s">
        <v>1132</v>
      </c>
      <c r="F101" s="56" t="s">
        <v>1133</v>
      </c>
      <c r="G101" s="112"/>
      <c r="H101" s="824"/>
      <c r="I101" s="419"/>
      <c r="J101" s="419"/>
      <c r="K101" s="61"/>
      <c r="L101" s="422"/>
      <c r="M101" s="266"/>
      <c r="N101" s="201"/>
      <c r="O101" s="267"/>
      <c r="P101" s="808"/>
    </row>
    <row r="102" spans="1:16" s="420" customFormat="1" ht="21" customHeight="1" x14ac:dyDescent="0.3">
      <c r="A102" s="253" t="s">
        <v>1122</v>
      </c>
      <c r="B102" s="145" t="s">
        <v>1136</v>
      </c>
      <c r="C102" s="815" t="s">
        <v>1126</v>
      </c>
      <c r="D102" s="111"/>
      <c r="E102" s="56">
        <f>N93</f>
        <v>88.871125000000006</v>
      </c>
      <c r="F102" s="818">
        <v>0.75</v>
      </c>
      <c r="G102" s="112"/>
      <c r="H102" s="824"/>
      <c r="I102" s="419"/>
      <c r="J102" s="419"/>
      <c r="K102" s="61"/>
      <c r="L102" s="422"/>
      <c r="M102" s="266"/>
      <c r="N102" s="204">
        <f>E102*F102</f>
        <v>66.653343750000005</v>
      </c>
      <c r="O102" s="269" t="s">
        <v>279</v>
      </c>
      <c r="P102" s="808"/>
    </row>
    <row r="103" spans="1:16" s="420" customFormat="1" ht="21" customHeight="1" x14ac:dyDescent="0.3">
      <c r="A103" s="253"/>
      <c r="B103" s="145"/>
      <c r="C103" s="815" t="s">
        <v>1127</v>
      </c>
      <c r="D103" s="111"/>
      <c r="E103" s="56">
        <f>N94</f>
        <v>318.07249999999999</v>
      </c>
      <c r="F103" s="56">
        <v>2.4</v>
      </c>
      <c r="G103" s="112"/>
      <c r="H103" s="824"/>
      <c r="I103" s="419"/>
      <c r="J103" s="419"/>
      <c r="K103" s="61"/>
      <c r="L103" s="422"/>
      <c r="M103" s="266"/>
      <c r="N103" s="204">
        <f t="shared" ref="N103:N108" si="7">E103*F103</f>
        <v>763.37399999999991</v>
      </c>
      <c r="O103" s="269" t="s">
        <v>279</v>
      </c>
      <c r="P103" s="808"/>
    </row>
    <row r="104" spans="1:16" s="420" customFormat="1" ht="21" customHeight="1" x14ac:dyDescent="0.3">
      <c r="A104" s="253"/>
      <c r="B104" s="145"/>
      <c r="C104" s="815" t="s">
        <v>1129</v>
      </c>
      <c r="D104" s="111"/>
      <c r="E104" s="56">
        <f>N95</f>
        <v>157.67970000000003</v>
      </c>
      <c r="F104" s="56">
        <v>1.5</v>
      </c>
      <c r="G104" s="112"/>
      <c r="H104" s="824"/>
      <c r="I104" s="419"/>
      <c r="J104" s="419"/>
      <c r="K104" s="61"/>
      <c r="L104" s="422"/>
      <c r="M104" s="266"/>
      <c r="N104" s="204">
        <f t="shared" si="7"/>
        <v>236.51955000000004</v>
      </c>
      <c r="O104" s="269" t="s">
        <v>279</v>
      </c>
      <c r="P104" s="808"/>
    </row>
    <row r="105" spans="1:16" s="420" customFormat="1" ht="21" customHeight="1" x14ac:dyDescent="0.3">
      <c r="A105" s="253"/>
      <c r="B105" s="145"/>
      <c r="C105" s="815" t="s">
        <v>1128</v>
      </c>
      <c r="D105" s="111"/>
      <c r="E105" s="56">
        <f t="shared" ref="E105:E108" si="8">N96</f>
        <v>135.166</v>
      </c>
      <c r="F105" s="56">
        <v>1.5</v>
      </c>
      <c r="G105" s="112"/>
      <c r="H105" s="824"/>
      <c r="I105" s="419"/>
      <c r="J105" s="419"/>
      <c r="K105" s="61"/>
      <c r="L105" s="422"/>
      <c r="M105" s="266"/>
      <c r="N105" s="204">
        <f t="shared" si="7"/>
        <v>202.749</v>
      </c>
      <c r="O105" s="269" t="s">
        <v>279</v>
      </c>
      <c r="P105" s="808"/>
    </row>
    <row r="106" spans="1:16" s="420" customFormat="1" ht="21" customHeight="1" x14ac:dyDescent="0.3">
      <c r="A106" s="253"/>
      <c r="B106" s="145"/>
      <c r="C106" s="815" t="s">
        <v>1125</v>
      </c>
      <c r="D106" s="111"/>
      <c r="E106" s="56">
        <f>N97</f>
        <v>64.015559999999994</v>
      </c>
      <c r="F106" s="56">
        <v>2.4</v>
      </c>
      <c r="G106" s="112"/>
      <c r="H106" s="824"/>
      <c r="I106" s="419"/>
      <c r="J106" s="419"/>
      <c r="K106" s="61"/>
      <c r="L106" s="422"/>
      <c r="M106" s="266"/>
      <c r="N106" s="204">
        <f t="shared" si="7"/>
        <v>153.63734399999998</v>
      </c>
      <c r="O106" s="269" t="s">
        <v>279</v>
      </c>
      <c r="P106" s="808"/>
    </row>
    <row r="107" spans="1:16" s="420" customFormat="1" ht="21" customHeight="1" x14ac:dyDescent="0.3">
      <c r="A107" s="253"/>
      <c r="B107" s="145"/>
      <c r="C107" s="815" t="s">
        <v>1130</v>
      </c>
      <c r="D107" s="111"/>
      <c r="E107" s="56">
        <f t="shared" si="8"/>
        <v>44.44</v>
      </c>
      <c r="F107" s="56">
        <v>2.7</v>
      </c>
      <c r="G107" s="112"/>
      <c r="H107" s="824"/>
      <c r="I107" s="419"/>
      <c r="J107" s="419"/>
      <c r="K107" s="61"/>
      <c r="L107" s="422"/>
      <c r="M107" s="266"/>
      <c r="N107" s="204">
        <f t="shared" si="7"/>
        <v>119.988</v>
      </c>
      <c r="O107" s="269" t="s">
        <v>279</v>
      </c>
      <c r="P107" s="808"/>
    </row>
    <row r="108" spans="1:16" s="420" customFormat="1" ht="21" customHeight="1" x14ac:dyDescent="0.3">
      <c r="A108" s="253"/>
      <c r="B108" s="145"/>
      <c r="C108" s="815" t="s">
        <v>1131</v>
      </c>
      <c r="D108" s="111"/>
      <c r="E108" s="56">
        <f t="shared" si="8"/>
        <v>43.739999999999995</v>
      </c>
      <c r="F108" s="56">
        <v>1.3</v>
      </c>
      <c r="G108" s="112"/>
      <c r="H108" s="824"/>
      <c r="I108" s="419"/>
      <c r="J108" s="419"/>
      <c r="K108" s="61"/>
      <c r="L108" s="422"/>
      <c r="M108" s="266"/>
      <c r="N108" s="204">
        <f t="shared" si="7"/>
        <v>56.861999999999995</v>
      </c>
      <c r="O108" s="269" t="s">
        <v>279</v>
      </c>
      <c r="P108" s="808"/>
    </row>
    <row r="109" spans="1:16" s="420" customFormat="1" ht="21" customHeight="1" x14ac:dyDescent="0.3">
      <c r="A109" s="253"/>
      <c r="B109" s="145"/>
      <c r="C109" s="815"/>
      <c r="D109" s="124"/>
      <c r="E109" s="110"/>
      <c r="F109" s="110"/>
      <c r="G109" s="125"/>
      <c r="H109" s="809"/>
      <c r="I109" s="809"/>
      <c r="J109" s="809"/>
      <c r="K109" s="809"/>
      <c r="L109" s="810"/>
      <c r="M109" s="270" t="s">
        <v>225</v>
      </c>
      <c r="N109" s="230">
        <f>SUM(N102:N108)</f>
        <v>1599.7832377500001</v>
      </c>
      <c r="O109" s="271" t="s">
        <v>279</v>
      </c>
      <c r="P109" s="808"/>
    </row>
    <row r="110" spans="1:16" s="420" customFormat="1" ht="21" customHeight="1" x14ac:dyDescent="0.3">
      <c r="A110" s="253"/>
      <c r="B110" s="145"/>
      <c r="C110" s="815"/>
      <c r="D110" s="111"/>
      <c r="E110" s="56" t="s">
        <v>1134</v>
      </c>
      <c r="F110" s="56" t="s">
        <v>1135</v>
      </c>
      <c r="G110" s="112"/>
      <c r="H110" s="824"/>
      <c r="I110" s="419"/>
      <c r="J110" s="419"/>
      <c r="K110" s="61"/>
      <c r="L110" s="422"/>
      <c r="M110" s="266"/>
      <c r="N110" s="201"/>
      <c r="O110" s="267"/>
      <c r="P110" s="808"/>
    </row>
    <row r="111" spans="1:16" s="420" customFormat="1" ht="21" customHeight="1" x14ac:dyDescent="0.3">
      <c r="A111" s="253" t="s">
        <v>1123</v>
      </c>
      <c r="B111" s="240" t="s">
        <v>1051</v>
      </c>
      <c r="C111" s="815"/>
      <c r="D111" s="111"/>
      <c r="E111" s="56">
        <f>N109</f>
        <v>1599.7832377500001</v>
      </c>
      <c r="F111" s="56">
        <v>30</v>
      </c>
      <c r="G111" s="112"/>
      <c r="H111" s="824"/>
      <c r="I111" s="419"/>
      <c r="J111" s="419"/>
      <c r="K111" s="61"/>
      <c r="L111" s="422"/>
      <c r="M111" s="270" t="s">
        <v>225</v>
      </c>
      <c r="N111" s="230">
        <f>E111*F111</f>
        <v>47993.497132500001</v>
      </c>
      <c r="O111" s="271" t="s">
        <v>280</v>
      </c>
      <c r="P111" s="808"/>
    </row>
    <row r="112" spans="1:16" s="420" customFormat="1" ht="21" customHeight="1" x14ac:dyDescent="0.3">
      <c r="A112" s="253" t="s">
        <v>1137</v>
      </c>
      <c r="B112" s="240" t="s">
        <v>1053</v>
      </c>
      <c r="C112" s="815"/>
      <c r="D112" s="111"/>
      <c r="E112" s="56">
        <f>E111</f>
        <v>1599.7832377500001</v>
      </c>
      <c r="F112" s="56">
        <v>22</v>
      </c>
      <c r="G112" s="112"/>
      <c r="H112" s="824"/>
      <c r="I112" s="419"/>
      <c r="J112" s="419"/>
      <c r="K112" s="61"/>
      <c r="L112" s="422"/>
      <c r="M112" s="270" t="s">
        <v>225</v>
      </c>
      <c r="N112" s="230">
        <f>E112*F112</f>
        <v>35195.231230500001</v>
      </c>
      <c r="O112" s="271" t="s">
        <v>280</v>
      </c>
      <c r="P112" s="808"/>
    </row>
    <row r="113" spans="1:16" s="420" customFormat="1" ht="21" customHeight="1" x14ac:dyDescent="0.3">
      <c r="A113" s="253"/>
      <c r="B113" s="145"/>
      <c r="C113" s="815"/>
      <c r="D113" s="111"/>
      <c r="E113" s="56"/>
      <c r="F113" s="56"/>
      <c r="G113" s="112"/>
      <c r="H113" s="824"/>
      <c r="I113" s="419"/>
      <c r="J113" s="419"/>
      <c r="K113" s="61"/>
      <c r="L113" s="422"/>
      <c r="M113" s="266"/>
      <c r="N113" s="201"/>
      <c r="O113" s="267"/>
      <c r="P113" s="808"/>
    </row>
    <row r="114" spans="1:16" s="634" customFormat="1" ht="22.95" customHeight="1" x14ac:dyDescent="0.3">
      <c r="A114" s="248" t="s">
        <v>1101</v>
      </c>
      <c r="B114" s="144" t="s">
        <v>997</v>
      </c>
      <c r="C114" s="146"/>
      <c r="D114" s="162"/>
      <c r="E114" s="139"/>
      <c r="F114" s="139"/>
      <c r="G114" s="163"/>
      <c r="H114" s="157"/>
      <c r="I114" s="140"/>
      <c r="J114" s="140"/>
      <c r="K114" s="141"/>
      <c r="L114" s="273"/>
      <c r="M114" s="260"/>
      <c r="N114" s="84"/>
      <c r="O114" s="261"/>
      <c r="P114" s="754"/>
    </row>
    <row r="115" spans="1:16" s="634" customFormat="1" x14ac:dyDescent="0.3">
      <c r="A115" s="253" t="s">
        <v>1102</v>
      </c>
      <c r="B115" s="240" t="s">
        <v>1116</v>
      </c>
      <c r="C115" s="375"/>
      <c r="D115" s="645"/>
      <c r="E115" s="646"/>
      <c r="F115" s="646"/>
      <c r="G115" s="647"/>
      <c r="H115" s="372"/>
      <c r="I115" s="241"/>
      <c r="J115" s="241"/>
      <c r="K115" s="194"/>
      <c r="L115" s="285"/>
      <c r="M115" s="266"/>
      <c r="N115" s="774"/>
      <c r="O115" s="267"/>
      <c r="P115" s="754"/>
    </row>
    <row r="116" spans="1:16" s="634" customFormat="1" x14ac:dyDescent="0.3">
      <c r="A116" s="253" t="s">
        <v>1103</v>
      </c>
      <c r="B116" s="240" t="s">
        <v>1117</v>
      </c>
      <c r="C116" s="375"/>
      <c r="D116" s="645"/>
      <c r="E116" s="646"/>
      <c r="F116" s="646"/>
      <c r="G116" s="647"/>
      <c r="H116" s="372"/>
      <c r="I116" s="241"/>
      <c r="J116" s="241"/>
      <c r="K116" s="194"/>
      <c r="L116" s="285"/>
      <c r="M116" s="270" t="s">
        <v>225</v>
      </c>
      <c r="N116" s="230">
        <f>355.59*1.5*40</f>
        <v>21335.4</v>
      </c>
      <c r="O116" s="271" t="s">
        <v>998</v>
      </c>
      <c r="P116" s="754"/>
    </row>
    <row r="117" spans="1:16" s="634" customFormat="1" x14ac:dyDescent="0.3">
      <c r="A117" s="253" t="s">
        <v>1104</v>
      </c>
      <c r="B117" s="240" t="s">
        <v>663</v>
      </c>
      <c r="C117" s="536"/>
      <c r="D117" s="645"/>
      <c r="E117" s="646"/>
      <c r="F117" s="646"/>
      <c r="G117" s="647"/>
      <c r="H117" s="372"/>
      <c r="I117" s="241"/>
      <c r="J117" s="241"/>
      <c r="K117" s="194"/>
      <c r="L117" s="285"/>
      <c r="M117" s="266"/>
      <c r="N117" s="201"/>
      <c r="O117" s="267"/>
      <c r="P117" s="754"/>
    </row>
    <row r="118" spans="1:16" s="634" customFormat="1" x14ac:dyDescent="0.3">
      <c r="A118" s="253" t="s">
        <v>1105</v>
      </c>
      <c r="B118" s="240" t="s">
        <v>1117</v>
      </c>
      <c r="C118" s="821"/>
      <c r="D118" s="645"/>
      <c r="E118" s="646"/>
      <c r="F118" s="646"/>
      <c r="G118" s="647"/>
      <c r="H118" s="372"/>
      <c r="I118" s="241"/>
      <c r="J118" s="241"/>
      <c r="K118" s="194"/>
      <c r="L118" s="285"/>
      <c r="M118" s="270" t="s">
        <v>225</v>
      </c>
      <c r="N118" s="230">
        <f>221.43*1.5*40</f>
        <v>13285.8</v>
      </c>
      <c r="O118" s="271" t="s">
        <v>998</v>
      </c>
      <c r="P118" s="754"/>
    </row>
    <row r="119" spans="1:16" s="634" customFormat="1" x14ac:dyDescent="0.3">
      <c r="A119" s="253" t="s">
        <v>1106</v>
      </c>
      <c r="B119" s="240" t="s">
        <v>662</v>
      </c>
      <c r="C119" s="247"/>
      <c r="D119" s="645"/>
      <c r="E119" s="646"/>
      <c r="F119" s="646"/>
      <c r="G119" s="647"/>
      <c r="H119" s="372"/>
      <c r="I119" s="241"/>
      <c r="J119" s="241"/>
      <c r="K119" s="194"/>
      <c r="L119" s="285"/>
      <c r="M119" s="266"/>
      <c r="N119" s="201"/>
      <c r="O119" s="267"/>
      <c r="P119" s="754"/>
    </row>
    <row r="120" spans="1:16" s="634" customFormat="1" x14ac:dyDescent="0.3">
      <c r="A120" s="253" t="s">
        <v>1107</v>
      </c>
      <c r="B120" s="240" t="s">
        <v>1117</v>
      </c>
      <c r="C120" s="247"/>
      <c r="D120" s="645"/>
      <c r="E120" s="646"/>
      <c r="F120" s="646"/>
      <c r="G120" s="647"/>
      <c r="H120" s="372"/>
      <c r="I120" s="241"/>
      <c r="J120" s="241"/>
      <c r="K120" s="194"/>
      <c r="L120" s="285"/>
      <c r="M120" s="270" t="s">
        <v>225</v>
      </c>
      <c r="N120" s="230">
        <f>283.69*1.48*40</f>
        <v>16794.448</v>
      </c>
      <c r="O120" s="271" t="s">
        <v>998</v>
      </c>
      <c r="P120" s="754"/>
    </row>
    <row r="121" spans="1:16" s="634" customFormat="1" ht="22.8" customHeight="1" x14ac:dyDescent="0.3">
      <c r="A121" s="253" t="s">
        <v>1108</v>
      </c>
      <c r="B121" s="240" t="s">
        <v>664</v>
      </c>
      <c r="C121" s="375"/>
      <c r="D121" s="645"/>
      <c r="E121" s="646"/>
      <c r="F121" s="646"/>
      <c r="G121" s="647"/>
      <c r="H121" s="372"/>
      <c r="I121" s="241"/>
      <c r="J121" s="241"/>
      <c r="K121" s="194"/>
      <c r="L121" s="285"/>
      <c r="M121" s="266"/>
      <c r="N121" s="201"/>
      <c r="O121" s="267"/>
      <c r="P121" s="754"/>
    </row>
    <row r="122" spans="1:16" s="634" customFormat="1" ht="22.95" customHeight="1" x14ac:dyDescent="0.3">
      <c r="A122" s="253" t="s">
        <v>1109</v>
      </c>
      <c r="B122" s="240" t="s">
        <v>1117</v>
      </c>
      <c r="C122" s="375"/>
      <c r="D122" s="645"/>
      <c r="E122" s="646"/>
      <c r="F122" s="646"/>
      <c r="G122" s="647"/>
      <c r="H122" s="372"/>
      <c r="I122" s="241"/>
      <c r="J122" s="241"/>
      <c r="K122" s="194"/>
      <c r="L122" s="285"/>
      <c r="M122" s="270" t="s">
        <v>225</v>
      </c>
      <c r="N122" s="230">
        <f>37.37*1.8*40</f>
        <v>2690.6399999999994</v>
      </c>
      <c r="O122" s="271" t="s">
        <v>998</v>
      </c>
      <c r="P122" s="754"/>
    </row>
    <row r="123" spans="1:16" s="634" customFormat="1" x14ac:dyDescent="0.3">
      <c r="A123" s="253" t="s">
        <v>1110</v>
      </c>
      <c r="B123" s="240" t="s">
        <v>665</v>
      </c>
      <c r="C123" s="536"/>
      <c r="D123" s="645"/>
      <c r="E123" s="646"/>
      <c r="F123" s="646"/>
      <c r="G123" s="647"/>
      <c r="H123" s="372"/>
      <c r="I123" s="241"/>
      <c r="J123" s="241"/>
      <c r="K123" s="194"/>
      <c r="L123" s="285"/>
      <c r="M123" s="266"/>
      <c r="N123" s="201"/>
      <c r="O123" s="267"/>
      <c r="P123" s="754"/>
    </row>
    <row r="124" spans="1:16" s="634" customFormat="1" x14ac:dyDescent="0.3">
      <c r="A124" s="253" t="s">
        <v>1111</v>
      </c>
      <c r="B124" s="240" t="s">
        <v>1117</v>
      </c>
      <c r="C124" s="821"/>
      <c r="D124" s="645"/>
      <c r="E124" s="646"/>
      <c r="F124" s="646"/>
      <c r="G124" s="647"/>
      <c r="H124" s="372"/>
      <c r="I124" s="241"/>
      <c r="J124" s="241"/>
      <c r="K124" s="194"/>
      <c r="L124" s="285"/>
      <c r="M124" s="270" t="s">
        <v>225</v>
      </c>
      <c r="N124" s="230">
        <f>72.67*1.8*40</f>
        <v>5232.2400000000007</v>
      </c>
      <c r="O124" s="271" t="s">
        <v>998</v>
      </c>
      <c r="P124" s="754"/>
    </row>
    <row r="125" spans="1:16" s="634" customFormat="1" ht="22.95" customHeight="1" x14ac:dyDescent="0.3">
      <c r="A125" s="253" t="s">
        <v>1112</v>
      </c>
      <c r="B125" s="240" t="s">
        <v>666</v>
      </c>
      <c r="C125" s="433"/>
      <c r="D125" s="645"/>
      <c r="E125" s="646"/>
      <c r="F125" s="646"/>
      <c r="G125" s="647"/>
      <c r="H125" s="372"/>
      <c r="I125" s="241"/>
      <c r="J125" s="241"/>
      <c r="K125" s="194"/>
      <c r="L125" s="285"/>
      <c r="M125" s="266"/>
      <c r="N125" s="201"/>
      <c r="O125" s="267"/>
      <c r="P125" s="754"/>
    </row>
    <row r="126" spans="1:16" s="634" customFormat="1" ht="22.95" customHeight="1" x14ac:dyDescent="0.3">
      <c r="A126" s="253" t="s">
        <v>1113</v>
      </c>
      <c r="B126" s="240" t="s">
        <v>1117</v>
      </c>
      <c r="C126" s="822"/>
      <c r="D126" s="829"/>
      <c r="E126" s="770"/>
      <c r="F126" s="770"/>
      <c r="G126" s="830"/>
      <c r="H126" s="826"/>
      <c r="I126" s="771"/>
      <c r="J126" s="771"/>
      <c r="K126" s="772"/>
      <c r="L126" s="773"/>
      <c r="M126" s="270" t="s">
        <v>225</v>
      </c>
      <c r="N126" s="582">
        <f>89.25*1.8*40</f>
        <v>6426</v>
      </c>
      <c r="O126" s="271" t="s">
        <v>998</v>
      </c>
      <c r="P126" s="754"/>
    </row>
    <row r="127" spans="1:16" s="634" customFormat="1" x14ac:dyDescent="0.3">
      <c r="A127" s="253" t="s">
        <v>1114</v>
      </c>
      <c r="B127" s="240" t="s">
        <v>667</v>
      </c>
      <c r="C127" s="433"/>
      <c r="D127" s="645"/>
      <c r="E127" s="646"/>
      <c r="F127" s="646"/>
      <c r="G127" s="647"/>
      <c r="H127" s="372"/>
      <c r="I127" s="241"/>
      <c r="J127" s="241"/>
      <c r="K127" s="194"/>
      <c r="L127" s="285"/>
      <c r="M127" s="266"/>
      <c r="N127" s="201"/>
      <c r="O127" s="267"/>
      <c r="P127" s="754"/>
    </row>
    <row r="128" spans="1:16" x14ac:dyDescent="0.3">
      <c r="A128" s="253" t="s">
        <v>1115</v>
      </c>
      <c r="B128" s="769" t="s">
        <v>1117</v>
      </c>
      <c r="C128" s="433"/>
      <c r="D128" s="645"/>
      <c r="E128" s="646"/>
      <c r="F128" s="646"/>
      <c r="G128" s="647"/>
      <c r="H128" s="372"/>
      <c r="I128" s="241"/>
      <c r="J128" s="241"/>
      <c r="K128" s="194"/>
      <c r="L128" s="285"/>
      <c r="M128" s="270" t="s">
        <v>225</v>
      </c>
      <c r="N128" s="582">
        <f>2.25*1.8*40</f>
        <v>162</v>
      </c>
      <c r="O128" s="271" t="s">
        <v>998</v>
      </c>
      <c r="P128" s="754"/>
    </row>
    <row r="129" spans="1:109" s="47" customFormat="1" x14ac:dyDescent="0.3">
      <c r="A129" s="253" t="s">
        <v>1118</v>
      </c>
      <c r="B129" s="240" t="s">
        <v>668</v>
      </c>
      <c r="C129" s="433"/>
      <c r="D129" s="645"/>
      <c r="E129" s="646"/>
      <c r="F129" s="646"/>
      <c r="G129" s="647"/>
      <c r="H129" s="372"/>
      <c r="I129" s="241"/>
      <c r="J129" s="241"/>
      <c r="K129" s="194"/>
      <c r="L129" s="285"/>
      <c r="M129" s="266"/>
      <c r="N129" s="201"/>
      <c r="O129" s="267"/>
      <c r="P129" s="754"/>
      <c r="Q129" s="639"/>
      <c r="R129" s="639"/>
      <c r="S129" s="639"/>
      <c r="T129" s="639"/>
      <c r="U129" s="639"/>
      <c r="V129" s="639"/>
      <c r="W129" s="639"/>
      <c r="X129" s="639"/>
      <c r="Y129" s="639"/>
      <c r="Z129" s="639"/>
      <c r="AA129" s="639"/>
      <c r="AB129" s="639"/>
      <c r="AC129" s="639"/>
      <c r="AD129" s="639"/>
      <c r="AE129" s="639"/>
      <c r="AF129" s="639"/>
      <c r="AG129" s="639"/>
      <c r="AH129" s="639"/>
      <c r="AI129" s="639"/>
      <c r="AJ129" s="639"/>
      <c r="AK129" s="639"/>
      <c r="AL129" s="639"/>
      <c r="AM129" s="639"/>
      <c r="AN129" s="639"/>
      <c r="AO129" s="639"/>
      <c r="AP129" s="639"/>
      <c r="AQ129" s="639"/>
      <c r="AR129" s="639"/>
      <c r="AS129" s="639"/>
      <c r="AT129" s="639"/>
      <c r="AU129" s="639"/>
      <c r="AV129" s="639"/>
      <c r="AW129" s="639"/>
      <c r="AX129" s="639"/>
      <c r="AY129" s="639"/>
      <c r="AZ129" s="639"/>
      <c r="BA129" s="639"/>
      <c r="BB129" s="639"/>
      <c r="BC129" s="639"/>
      <c r="BD129" s="639"/>
      <c r="BE129" s="639"/>
      <c r="BF129" s="639"/>
      <c r="BG129" s="639"/>
      <c r="BH129" s="639"/>
      <c r="BI129" s="639"/>
      <c r="BJ129" s="639"/>
      <c r="BK129" s="639"/>
      <c r="BL129" s="640"/>
      <c r="BM129" s="640"/>
      <c r="BN129" s="640"/>
      <c r="BO129" s="640"/>
      <c r="BP129" s="640"/>
      <c r="BQ129" s="640"/>
      <c r="BR129" s="640"/>
      <c r="BS129" s="640"/>
      <c r="BT129" s="640"/>
      <c r="BU129" s="640"/>
      <c r="BV129" s="640"/>
      <c r="BW129" s="640"/>
      <c r="BX129" s="640"/>
      <c r="BY129" s="640"/>
      <c r="BZ129" s="640"/>
      <c r="CA129" s="640"/>
      <c r="CB129" s="640"/>
      <c r="CC129" s="640"/>
      <c r="CD129" s="640"/>
      <c r="CE129" s="640"/>
      <c r="CF129" s="640"/>
      <c r="CG129" s="640"/>
      <c r="CH129" s="640"/>
      <c r="CI129" s="640"/>
      <c r="CJ129" s="640"/>
      <c r="CK129" s="640"/>
      <c r="CL129" s="640"/>
      <c r="CM129" s="640"/>
      <c r="CN129" s="640"/>
      <c r="CO129" s="640"/>
      <c r="CP129" s="640"/>
      <c r="CQ129" s="640"/>
      <c r="CR129" s="640"/>
      <c r="CS129" s="640"/>
      <c r="CT129" s="640"/>
      <c r="CU129" s="640"/>
      <c r="CV129" s="640"/>
      <c r="CW129" s="640"/>
      <c r="CX129" s="640"/>
      <c r="CY129" s="640"/>
      <c r="CZ129" s="640"/>
      <c r="DA129" s="640"/>
      <c r="DB129" s="640"/>
      <c r="DC129" s="640"/>
      <c r="DD129" s="640"/>
      <c r="DE129" s="640"/>
    </row>
    <row r="130" spans="1:109" s="47" customFormat="1" ht="21.6" thickBot="1" x14ac:dyDescent="0.35">
      <c r="A130" s="763" t="s">
        <v>1119</v>
      </c>
      <c r="B130" s="764" t="s">
        <v>1117</v>
      </c>
      <c r="C130" s="823"/>
      <c r="D130" s="831"/>
      <c r="E130" s="765"/>
      <c r="F130" s="765"/>
      <c r="G130" s="832"/>
      <c r="H130" s="827"/>
      <c r="I130" s="766"/>
      <c r="J130" s="766"/>
      <c r="K130" s="767"/>
      <c r="L130" s="768"/>
      <c r="M130" s="412" t="s">
        <v>225</v>
      </c>
      <c r="N130" s="413">
        <f>204.69*1.6*40</f>
        <v>13100.16</v>
      </c>
      <c r="O130" s="414" t="s">
        <v>998</v>
      </c>
      <c r="P130" s="778"/>
      <c r="Q130" s="639"/>
      <c r="R130" s="639"/>
      <c r="S130" s="639"/>
      <c r="T130" s="639"/>
      <c r="U130" s="639"/>
      <c r="V130" s="639"/>
      <c r="W130" s="639"/>
      <c r="X130" s="639"/>
      <c r="Y130" s="639"/>
      <c r="Z130" s="639"/>
      <c r="AA130" s="639"/>
      <c r="AB130" s="639"/>
      <c r="AC130" s="639"/>
      <c r="AD130" s="639"/>
      <c r="AE130" s="639"/>
      <c r="AF130" s="639"/>
      <c r="AG130" s="639"/>
      <c r="AH130" s="639"/>
      <c r="AI130" s="639"/>
      <c r="AJ130" s="639"/>
      <c r="AK130" s="639"/>
      <c r="AL130" s="639"/>
      <c r="AM130" s="639"/>
      <c r="AN130" s="639"/>
      <c r="AO130" s="639"/>
      <c r="AP130" s="639"/>
      <c r="AQ130" s="639"/>
      <c r="AR130" s="639"/>
      <c r="AS130" s="639"/>
      <c r="AT130" s="639"/>
      <c r="AU130" s="639"/>
      <c r="AV130" s="639"/>
      <c r="AW130" s="639"/>
      <c r="AX130" s="639"/>
      <c r="AY130" s="639"/>
      <c r="AZ130" s="639"/>
      <c r="BA130" s="639"/>
      <c r="BB130" s="639"/>
      <c r="BC130" s="639"/>
      <c r="BD130" s="639"/>
      <c r="BE130" s="639"/>
      <c r="BF130" s="639"/>
      <c r="BG130" s="639"/>
      <c r="BH130" s="639"/>
      <c r="BI130" s="639"/>
      <c r="BJ130" s="639"/>
      <c r="BK130" s="639"/>
      <c r="BL130" s="640"/>
      <c r="BM130" s="640"/>
      <c r="BN130" s="640"/>
      <c r="BO130" s="640"/>
      <c r="BP130" s="640"/>
      <c r="BQ130" s="640"/>
      <c r="BR130" s="640"/>
      <c r="BS130" s="640"/>
      <c r="BT130" s="640"/>
      <c r="BU130" s="640"/>
      <c r="BV130" s="640"/>
      <c r="BW130" s="640"/>
      <c r="BX130" s="640"/>
      <c r="BY130" s="640"/>
      <c r="BZ130" s="640"/>
      <c r="CA130" s="640"/>
      <c r="CB130" s="640"/>
      <c r="CC130" s="640"/>
      <c r="CD130" s="640"/>
      <c r="CE130" s="640"/>
      <c r="CF130" s="640"/>
      <c r="CG130" s="640"/>
      <c r="CH130" s="640"/>
      <c r="CI130" s="640"/>
      <c r="CJ130" s="640"/>
      <c r="CK130" s="640"/>
      <c r="CL130" s="640"/>
      <c r="CM130" s="640"/>
      <c r="CN130" s="640"/>
      <c r="CO130" s="640"/>
      <c r="CP130" s="640"/>
      <c r="CQ130" s="640"/>
      <c r="CR130" s="640"/>
      <c r="CS130" s="640"/>
      <c r="CT130" s="640"/>
      <c r="CU130" s="640"/>
      <c r="CV130" s="640"/>
      <c r="CW130" s="640"/>
      <c r="CX130" s="640"/>
      <c r="CY130" s="640"/>
      <c r="CZ130" s="640"/>
      <c r="DA130" s="640"/>
      <c r="DB130" s="640"/>
      <c r="DC130" s="640"/>
      <c r="DD130" s="640"/>
      <c r="DE130" s="640"/>
    </row>
    <row r="131" spans="1:109" s="47" customFormat="1" x14ac:dyDescent="0.3">
      <c r="A131" s="35"/>
      <c r="B131" s="35"/>
      <c r="C131" s="39"/>
      <c r="D131" s="49"/>
      <c r="E131" s="49"/>
      <c r="F131" s="49"/>
      <c r="G131" s="49"/>
      <c r="H131" s="40"/>
      <c r="I131" s="40"/>
      <c r="J131" s="40"/>
      <c r="K131" s="49"/>
      <c r="L131" s="40"/>
      <c r="M131" s="732"/>
      <c r="N131" s="731"/>
      <c r="O131" s="733"/>
      <c r="P131" s="726"/>
      <c r="Q131" s="639"/>
      <c r="R131" s="639"/>
      <c r="S131" s="639"/>
      <c r="T131" s="639"/>
      <c r="U131" s="639"/>
      <c r="V131" s="639"/>
      <c r="W131" s="639"/>
      <c r="X131" s="639"/>
      <c r="Y131" s="639"/>
      <c r="Z131" s="639"/>
      <c r="AA131" s="639"/>
      <c r="AB131" s="639"/>
      <c r="AC131" s="639"/>
      <c r="AD131" s="639"/>
      <c r="AE131" s="639"/>
      <c r="AF131" s="639"/>
      <c r="AG131" s="639"/>
      <c r="AH131" s="639"/>
      <c r="AI131" s="639"/>
      <c r="AJ131" s="639"/>
      <c r="AK131" s="639"/>
      <c r="AL131" s="639"/>
      <c r="AM131" s="639"/>
      <c r="AN131" s="639"/>
      <c r="AO131" s="639"/>
      <c r="AP131" s="639"/>
      <c r="AQ131" s="639"/>
      <c r="AR131" s="639"/>
      <c r="AS131" s="639"/>
      <c r="AT131" s="639"/>
      <c r="AU131" s="639"/>
      <c r="AV131" s="639"/>
      <c r="AW131" s="639"/>
      <c r="AX131" s="639"/>
      <c r="AY131" s="639"/>
      <c r="AZ131" s="639"/>
      <c r="BA131" s="639"/>
      <c r="BB131" s="639"/>
      <c r="BC131" s="639"/>
      <c r="BD131" s="639"/>
      <c r="BE131" s="639"/>
      <c r="BF131" s="639"/>
      <c r="BG131" s="639"/>
      <c r="BH131" s="639"/>
      <c r="BI131" s="639"/>
      <c r="BJ131" s="639"/>
      <c r="BK131" s="639"/>
      <c r="BL131" s="640"/>
      <c r="BM131" s="640"/>
      <c r="BN131" s="640"/>
      <c r="BO131" s="640"/>
      <c r="BP131" s="640"/>
      <c r="BQ131" s="640"/>
      <c r="BR131" s="640"/>
      <c r="BS131" s="640"/>
      <c r="BT131" s="640"/>
      <c r="BU131" s="640"/>
      <c r="BV131" s="640"/>
      <c r="BW131" s="640"/>
      <c r="BX131" s="640"/>
      <c r="BY131" s="640"/>
      <c r="BZ131" s="640"/>
      <c r="CA131" s="640"/>
      <c r="CB131" s="640"/>
      <c r="CC131" s="640"/>
      <c r="CD131" s="640"/>
      <c r="CE131" s="640"/>
      <c r="CF131" s="640"/>
      <c r="CG131" s="640"/>
      <c r="CH131" s="640"/>
      <c r="CI131" s="640"/>
      <c r="CJ131" s="640"/>
      <c r="CK131" s="640"/>
      <c r="CL131" s="640"/>
      <c r="CM131" s="640"/>
      <c r="CN131" s="640"/>
      <c r="CO131" s="640"/>
      <c r="CP131" s="640"/>
      <c r="CQ131" s="640"/>
      <c r="CR131" s="640"/>
      <c r="CS131" s="640"/>
      <c r="CT131" s="640"/>
      <c r="CU131" s="640"/>
      <c r="CV131" s="640"/>
      <c r="CW131" s="640"/>
      <c r="CX131" s="640"/>
      <c r="CY131" s="640"/>
      <c r="CZ131" s="640"/>
      <c r="DA131" s="640"/>
      <c r="DB131" s="640"/>
      <c r="DC131" s="640"/>
      <c r="DD131" s="640"/>
      <c r="DE131" s="640"/>
    </row>
    <row r="132" spans="1:109" s="47" customFormat="1" x14ac:dyDescent="0.3">
      <c r="A132" s="34"/>
      <c r="B132" s="35"/>
      <c r="C132" s="39"/>
      <c r="D132" s="49"/>
      <c r="E132" s="49"/>
      <c r="F132" s="49"/>
      <c r="G132" s="49"/>
      <c r="H132" s="40"/>
      <c r="I132" s="40"/>
      <c r="J132" s="40"/>
      <c r="K132" s="49"/>
      <c r="L132" s="40"/>
      <c r="M132" s="732"/>
      <c r="N132" s="731"/>
      <c r="O132" s="733"/>
      <c r="P132" s="726"/>
      <c r="Q132" s="639"/>
      <c r="R132" s="639"/>
      <c r="S132" s="639"/>
      <c r="T132" s="639"/>
      <c r="U132" s="639"/>
      <c r="V132" s="639"/>
      <c r="W132" s="639"/>
      <c r="X132" s="639"/>
      <c r="Y132" s="639"/>
      <c r="Z132" s="639"/>
      <c r="AA132" s="639"/>
      <c r="AB132" s="639"/>
      <c r="AC132" s="639"/>
      <c r="AD132" s="639"/>
      <c r="AE132" s="639"/>
      <c r="AF132" s="639"/>
      <c r="AG132" s="639"/>
      <c r="AH132" s="639"/>
      <c r="AI132" s="639"/>
      <c r="AJ132" s="639"/>
      <c r="AK132" s="639"/>
      <c r="AL132" s="639"/>
      <c r="AM132" s="639"/>
      <c r="AN132" s="639"/>
      <c r="AO132" s="639"/>
      <c r="AP132" s="639"/>
      <c r="AQ132" s="639"/>
      <c r="AR132" s="639"/>
      <c r="AS132" s="639"/>
      <c r="AT132" s="639"/>
      <c r="AU132" s="639"/>
      <c r="AV132" s="639"/>
      <c r="AW132" s="639"/>
      <c r="AX132" s="639"/>
      <c r="AY132" s="639"/>
      <c r="AZ132" s="639"/>
      <c r="BA132" s="639"/>
      <c r="BB132" s="639"/>
      <c r="BC132" s="639"/>
      <c r="BD132" s="639"/>
      <c r="BE132" s="639"/>
      <c r="BF132" s="639"/>
      <c r="BG132" s="639"/>
      <c r="BH132" s="639"/>
      <c r="BI132" s="639"/>
      <c r="BJ132" s="639"/>
      <c r="BK132" s="639"/>
      <c r="BL132" s="640"/>
      <c r="BM132" s="640"/>
      <c r="BN132" s="640"/>
      <c r="BO132" s="640"/>
      <c r="BP132" s="640"/>
      <c r="BQ132" s="640"/>
      <c r="BR132" s="640"/>
      <c r="BS132" s="640"/>
      <c r="BT132" s="640"/>
      <c r="BU132" s="640"/>
      <c r="BV132" s="640"/>
      <c r="BW132" s="640"/>
      <c r="BX132" s="640"/>
      <c r="BY132" s="640"/>
      <c r="BZ132" s="640"/>
      <c r="CA132" s="640"/>
      <c r="CB132" s="640"/>
      <c r="CC132" s="640"/>
      <c r="CD132" s="640"/>
      <c r="CE132" s="640"/>
      <c r="CF132" s="640"/>
      <c r="CG132" s="640"/>
      <c r="CH132" s="640"/>
      <c r="CI132" s="640"/>
      <c r="CJ132" s="640"/>
      <c r="CK132" s="640"/>
      <c r="CL132" s="640"/>
      <c r="CM132" s="640"/>
      <c r="CN132" s="640"/>
      <c r="CO132" s="640"/>
      <c r="CP132" s="640"/>
      <c r="CQ132" s="640"/>
      <c r="CR132" s="640"/>
      <c r="CS132" s="640"/>
      <c r="CT132" s="640"/>
      <c r="CU132" s="640"/>
      <c r="CV132" s="640"/>
      <c r="CW132" s="640"/>
      <c r="CX132" s="640"/>
      <c r="CY132" s="640"/>
      <c r="CZ132" s="640"/>
      <c r="DA132" s="640"/>
      <c r="DB132" s="640"/>
      <c r="DC132" s="640"/>
      <c r="DD132" s="640"/>
      <c r="DE132" s="640"/>
    </row>
    <row r="133" spans="1:109" s="47" customFormat="1" x14ac:dyDescent="0.3">
      <c r="A133" s="35"/>
      <c r="B133" s="42"/>
      <c r="C133" s="39"/>
      <c r="D133" s="50"/>
      <c r="E133" s="50"/>
      <c r="F133" s="50"/>
      <c r="G133" s="52"/>
      <c r="H133" s="38"/>
      <c r="I133" s="38"/>
      <c r="J133" s="38"/>
      <c r="K133" s="52"/>
      <c r="L133" s="38"/>
      <c r="M133" s="38"/>
      <c r="N133" s="416"/>
      <c r="O133" s="87"/>
      <c r="P133" s="726"/>
      <c r="Q133" s="639"/>
      <c r="R133" s="639"/>
      <c r="S133" s="639"/>
      <c r="T133" s="639"/>
      <c r="U133" s="639"/>
      <c r="V133" s="639"/>
      <c r="W133" s="639"/>
      <c r="X133" s="639"/>
      <c r="Y133" s="639"/>
      <c r="Z133" s="639"/>
      <c r="AA133" s="639"/>
      <c r="AB133" s="639"/>
      <c r="AC133" s="639"/>
      <c r="AD133" s="639"/>
      <c r="AE133" s="639"/>
      <c r="AF133" s="639"/>
      <c r="AG133" s="639"/>
      <c r="AH133" s="639"/>
      <c r="AI133" s="639"/>
      <c r="AJ133" s="639"/>
      <c r="AK133" s="639"/>
      <c r="AL133" s="639"/>
      <c r="AM133" s="639"/>
      <c r="AN133" s="639"/>
      <c r="AO133" s="639"/>
      <c r="AP133" s="639"/>
      <c r="AQ133" s="639"/>
      <c r="AR133" s="639"/>
      <c r="AS133" s="639"/>
      <c r="AT133" s="639"/>
      <c r="AU133" s="639"/>
      <c r="AV133" s="639"/>
      <c r="AW133" s="639"/>
      <c r="AX133" s="639"/>
      <c r="AY133" s="639"/>
      <c r="AZ133" s="639"/>
      <c r="BA133" s="639"/>
      <c r="BB133" s="639"/>
      <c r="BC133" s="639"/>
      <c r="BD133" s="639"/>
      <c r="BE133" s="639"/>
      <c r="BF133" s="639"/>
      <c r="BG133" s="639"/>
      <c r="BH133" s="639"/>
      <c r="BI133" s="639"/>
      <c r="BJ133" s="639"/>
      <c r="BK133" s="639"/>
      <c r="BL133" s="640"/>
      <c r="BM133" s="640"/>
      <c r="BN133" s="640"/>
      <c r="BO133" s="640"/>
      <c r="BP133" s="640"/>
      <c r="BQ133" s="640"/>
      <c r="BR133" s="640"/>
      <c r="BS133" s="640"/>
      <c r="BT133" s="640"/>
      <c r="BU133" s="640"/>
      <c r="BV133" s="640"/>
      <c r="BW133" s="640"/>
      <c r="BX133" s="640"/>
      <c r="BY133" s="640"/>
      <c r="BZ133" s="640"/>
      <c r="CA133" s="640"/>
      <c r="CB133" s="640"/>
      <c r="CC133" s="640"/>
      <c r="CD133" s="640"/>
      <c r="CE133" s="640"/>
      <c r="CF133" s="640"/>
      <c r="CG133" s="640"/>
      <c r="CH133" s="640"/>
      <c r="CI133" s="640"/>
      <c r="CJ133" s="640"/>
      <c r="CK133" s="640"/>
      <c r="CL133" s="640"/>
      <c r="CM133" s="640"/>
      <c r="CN133" s="640"/>
      <c r="CO133" s="640"/>
      <c r="CP133" s="640"/>
      <c r="CQ133" s="640"/>
      <c r="CR133" s="640"/>
      <c r="CS133" s="640"/>
      <c r="CT133" s="640"/>
      <c r="CU133" s="640"/>
      <c r="CV133" s="640"/>
      <c r="CW133" s="640"/>
      <c r="CX133" s="640"/>
      <c r="CY133" s="640"/>
      <c r="CZ133" s="640"/>
      <c r="DA133" s="640"/>
      <c r="DB133" s="640"/>
      <c r="DC133" s="640"/>
      <c r="DD133" s="640"/>
      <c r="DE133" s="640"/>
    </row>
    <row r="134" spans="1:109" s="47" customFormat="1" x14ac:dyDescent="0.3">
      <c r="A134" s="34"/>
      <c r="B134" s="37"/>
      <c r="C134" s="34"/>
      <c r="D134" s="49"/>
      <c r="E134" s="49"/>
      <c r="F134" s="49"/>
      <c r="G134" s="51"/>
      <c r="H134" s="43"/>
      <c r="I134" s="43"/>
      <c r="J134" s="43"/>
      <c r="K134" s="51"/>
      <c r="L134" s="43"/>
      <c r="M134" s="39"/>
      <c r="N134" s="731"/>
      <c r="O134" s="702"/>
      <c r="P134" s="726"/>
      <c r="Q134" s="639"/>
      <c r="R134" s="639"/>
      <c r="S134" s="639"/>
      <c r="T134" s="639"/>
      <c r="U134" s="639"/>
      <c r="V134" s="639"/>
      <c r="W134" s="639"/>
      <c r="X134" s="639"/>
      <c r="Y134" s="639"/>
      <c r="Z134" s="639"/>
      <c r="AA134" s="639"/>
      <c r="AB134" s="639"/>
      <c r="AC134" s="639"/>
      <c r="AD134" s="639"/>
      <c r="AE134" s="639"/>
      <c r="AF134" s="639"/>
      <c r="AG134" s="639"/>
      <c r="AH134" s="639"/>
      <c r="AI134" s="639"/>
      <c r="AJ134" s="639"/>
      <c r="AK134" s="639"/>
      <c r="AL134" s="639"/>
      <c r="AM134" s="639"/>
      <c r="AN134" s="639"/>
      <c r="AO134" s="639"/>
      <c r="AP134" s="639"/>
      <c r="AQ134" s="639"/>
      <c r="AR134" s="639"/>
      <c r="AS134" s="639"/>
      <c r="AT134" s="639"/>
      <c r="AU134" s="639"/>
      <c r="AV134" s="639"/>
      <c r="AW134" s="639"/>
      <c r="AX134" s="639"/>
      <c r="AY134" s="639"/>
      <c r="AZ134" s="639"/>
      <c r="BA134" s="639"/>
      <c r="BB134" s="639"/>
      <c r="BC134" s="639"/>
      <c r="BD134" s="639"/>
      <c r="BE134" s="639"/>
      <c r="BF134" s="639"/>
      <c r="BG134" s="639"/>
      <c r="BH134" s="639"/>
      <c r="BI134" s="639"/>
      <c r="BJ134" s="639"/>
      <c r="BK134" s="639"/>
      <c r="BL134" s="640"/>
      <c r="BM134" s="640"/>
      <c r="BN134" s="640"/>
      <c r="BO134" s="640"/>
      <c r="BP134" s="640"/>
      <c r="BQ134" s="640"/>
      <c r="BR134" s="640"/>
      <c r="BS134" s="640"/>
      <c r="BT134" s="640"/>
      <c r="BU134" s="640"/>
      <c r="BV134" s="640"/>
      <c r="BW134" s="640"/>
      <c r="BX134" s="640"/>
      <c r="BY134" s="640"/>
      <c r="BZ134" s="640"/>
      <c r="CA134" s="640"/>
      <c r="CB134" s="640"/>
      <c r="CC134" s="640"/>
      <c r="CD134" s="640"/>
      <c r="CE134" s="640"/>
      <c r="CF134" s="640"/>
      <c r="CG134" s="640"/>
      <c r="CH134" s="640"/>
      <c r="CI134" s="640"/>
      <c r="CJ134" s="640"/>
      <c r="CK134" s="640"/>
      <c r="CL134" s="640"/>
      <c r="CM134" s="640"/>
      <c r="CN134" s="640"/>
      <c r="CO134" s="640"/>
      <c r="CP134" s="640"/>
      <c r="CQ134" s="640"/>
      <c r="CR134" s="640"/>
      <c r="CS134" s="640"/>
      <c r="CT134" s="640"/>
      <c r="CU134" s="640"/>
      <c r="CV134" s="640"/>
      <c r="CW134" s="640"/>
      <c r="CX134" s="640"/>
      <c r="CY134" s="640"/>
      <c r="CZ134" s="640"/>
      <c r="DA134" s="640"/>
      <c r="DB134" s="640"/>
      <c r="DC134" s="640"/>
      <c r="DD134" s="640"/>
      <c r="DE134" s="640"/>
    </row>
    <row r="135" spans="1:109" s="47" customFormat="1" x14ac:dyDescent="0.3">
      <c r="A135" s="35"/>
      <c r="B135" s="36"/>
      <c r="C135" s="39"/>
      <c r="D135" s="49"/>
      <c r="E135" s="49"/>
      <c r="F135" s="49"/>
      <c r="G135" s="49"/>
      <c r="H135" s="40"/>
      <c r="I135" s="40"/>
      <c r="J135" s="40"/>
      <c r="K135" s="49"/>
      <c r="L135" s="40"/>
      <c r="M135" s="734"/>
      <c r="N135" s="735"/>
      <c r="O135" s="736"/>
      <c r="P135" s="726"/>
      <c r="Q135" s="639"/>
      <c r="R135" s="639"/>
      <c r="S135" s="639"/>
      <c r="T135" s="639"/>
      <c r="U135" s="639"/>
      <c r="V135" s="639"/>
      <c r="W135" s="639"/>
      <c r="X135" s="639"/>
      <c r="Y135" s="639"/>
      <c r="Z135" s="639"/>
      <c r="AA135" s="639"/>
      <c r="AB135" s="639"/>
      <c r="AC135" s="639"/>
      <c r="AD135" s="639"/>
      <c r="AE135" s="639"/>
      <c r="AF135" s="639"/>
      <c r="AG135" s="639"/>
      <c r="AH135" s="639"/>
      <c r="AI135" s="639"/>
      <c r="AJ135" s="639"/>
      <c r="AK135" s="639"/>
      <c r="AL135" s="639"/>
      <c r="AM135" s="639"/>
      <c r="AN135" s="639"/>
      <c r="AO135" s="639"/>
      <c r="AP135" s="639"/>
      <c r="AQ135" s="639"/>
      <c r="AR135" s="639"/>
      <c r="AS135" s="639"/>
      <c r="AT135" s="639"/>
      <c r="AU135" s="639"/>
      <c r="AV135" s="639"/>
      <c r="AW135" s="639"/>
      <c r="AX135" s="639"/>
      <c r="AY135" s="639"/>
      <c r="AZ135" s="639"/>
      <c r="BA135" s="639"/>
      <c r="BB135" s="639"/>
      <c r="BC135" s="639"/>
      <c r="BD135" s="639"/>
      <c r="BE135" s="639"/>
      <c r="BF135" s="639"/>
      <c r="BG135" s="639"/>
      <c r="BH135" s="639"/>
      <c r="BI135" s="639"/>
      <c r="BJ135" s="639"/>
      <c r="BK135" s="639"/>
      <c r="BL135" s="640"/>
      <c r="BM135" s="640"/>
      <c r="BN135" s="640"/>
      <c r="BO135" s="640"/>
      <c r="BP135" s="640"/>
      <c r="BQ135" s="640"/>
      <c r="BR135" s="640"/>
      <c r="BS135" s="640"/>
      <c r="BT135" s="640"/>
      <c r="BU135" s="640"/>
      <c r="BV135" s="640"/>
      <c r="BW135" s="640"/>
      <c r="BX135" s="640"/>
      <c r="BY135" s="640"/>
      <c r="BZ135" s="640"/>
      <c r="CA135" s="640"/>
      <c r="CB135" s="640"/>
      <c r="CC135" s="640"/>
      <c r="CD135" s="640"/>
      <c r="CE135" s="640"/>
      <c r="CF135" s="640"/>
      <c r="CG135" s="640"/>
      <c r="CH135" s="640"/>
      <c r="CI135" s="640"/>
      <c r="CJ135" s="640"/>
      <c r="CK135" s="640"/>
      <c r="CL135" s="640"/>
      <c r="CM135" s="640"/>
      <c r="CN135" s="640"/>
      <c r="CO135" s="640"/>
      <c r="CP135" s="640"/>
      <c r="CQ135" s="640"/>
      <c r="CR135" s="640"/>
      <c r="CS135" s="640"/>
      <c r="CT135" s="640"/>
      <c r="CU135" s="640"/>
      <c r="CV135" s="640"/>
      <c r="CW135" s="640"/>
      <c r="CX135" s="640"/>
      <c r="CY135" s="640"/>
      <c r="CZ135" s="640"/>
      <c r="DA135" s="640"/>
      <c r="DB135" s="640"/>
      <c r="DC135" s="640"/>
      <c r="DD135" s="640"/>
      <c r="DE135" s="640"/>
    </row>
    <row r="136" spans="1:109" s="47" customFormat="1" x14ac:dyDescent="0.3">
      <c r="A136" s="34"/>
      <c r="B136" s="35"/>
      <c r="C136" s="39"/>
      <c r="D136" s="49"/>
      <c r="E136" s="49"/>
      <c r="F136" s="49"/>
      <c r="G136" s="49"/>
      <c r="H136" s="40"/>
      <c r="I136" s="40"/>
      <c r="J136" s="40"/>
      <c r="K136" s="49"/>
      <c r="L136" s="40"/>
      <c r="M136" s="734"/>
      <c r="N136" s="735"/>
      <c r="O136" s="736"/>
      <c r="P136" s="726"/>
      <c r="Q136" s="639"/>
      <c r="R136" s="639"/>
      <c r="S136" s="639"/>
      <c r="T136" s="639"/>
      <c r="U136" s="639"/>
      <c r="V136" s="639"/>
      <c r="W136" s="639"/>
      <c r="X136" s="639"/>
      <c r="Y136" s="639"/>
      <c r="Z136" s="639"/>
      <c r="AA136" s="639"/>
      <c r="AB136" s="639"/>
      <c r="AC136" s="639"/>
      <c r="AD136" s="639"/>
      <c r="AE136" s="639"/>
      <c r="AF136" s="639"/>
      <c r="AG136" s="639"/>
      <c r="AH136" s="639"/>
      <c r="AI136" s="639"/>
      <c r="AJ136" s="639"/>
      <c r="AK136" s="639"/>
      <c r="AL136" s="639"/>
      <c r="AM136" s="639"/>
      <c r="AN136" s="639"/>
      <c r="AO136" s="639"/>
      <c r="AP136" s="639"/>
      <c r="AQ136" s="639"/>
      <c r="AR136" s="639"/>
      <c r="AS136" s="639"/>
      <c r="AT136" s="639"/>
      <c r="AU136" s="639"/>
      <c r="AV136" s="639"/>
      <c r="AW136" s="639"/>
      <c r="AX136" s="639"/>
      <c r="AY136" s="639"/>
      <c r="AZ136" s="639"/>
      <c r="BA136" s="639"/>
      <c r="BB136" s="639"/>
      <c r="BC136" s="639"/>
      <c r="BD136" s="639"/>
      <c r="BE136" s="639"/>
      <c r="BF136" s="639"/>
      <c r="BG136" s="639"/>
      <c r="BH136" s="639"/>
      <c r="BI136" s="639"/>
      <c r="BJ136" s="639"/>
      <c r="BK136" s="639"/>
      <c r="BL136" s="640"/>
      <c r="BM136" s="640"/>
      <c r="BN136" s="640"/>
      <c r="BO136" s="640"/>
      <c r="BP136" s="640"/>
      <c r="BQ136" s="640"/>
      <c r="BR136" s="640"/>
      <c r="BS136" s="640"/>
      <c r="BT136" s="640"/>
      <c r="BU136" s="640"/>
      <c r="BV136" s="640"/>
      <c r="BW136" s="640"/>
      <c r="BX136" s="640"/>
      <c r="BY136" s="640"/>
      <c r="BZ136" s="640"/>
      <c r="CA136" s="640"/>
      <c r="CB136" s="640"/>
      <c r="CC136" s="640"/>
      <c r="CD136" s="640"/>
      <c r="CE136" s="640"/>
      <c r="CF136" s="640"/>
      <c r="CG136" s="640"/>
      <c r="CH136" s="640"/>
      <c r="CI136" s="640"/>
      <c r="CJ136" s="640"/>
      <c r="CK136" s="640"/>
      <c r="CL136" s="640"/>
      <c r="CM136" s="640"/>
      <c r="CN136" s="640"/>
      <c r="CO136" s="640"/>
      <c r="CP136" s="640"/>
      <c r="CQ136" s="640"/>
      <c r="CR136" s="640"/>
      <c r="CS136" s="640"/>
      <c r="CT136" s="640"/>
      <c r="CU136" s="640"/>
      <c r="CV136" s="640"/>
      <c r="CW136" s="640"/>
      <c r="CX136" s="640"/>
      <c r="CY136" s="640"/>
      <c r="CZ136" s="640"/>
      <c r="DA136" s="640"/>
      <c r="DB136" s="640"/>
      <c r="DC136" s="640"/>
      <c r="DD136" s="640"/>
      <c r="DE136" s="640"/>
    </row>
    <row r="137" spans="1:109" s="47" customFormat="1" x14ac:dyDescent="0.3">
      <c r="A137" s="35"/>
      <c r="B137" s="42"/>
      <c r="C137" s="39"/>
      <c r="D137" s="52"/>
      <c r="E137" s="52"/>
      <c r="F137" s="52"/>
      <c r="G137" s="52"/>
      <c r="H137" s="41"/>
      <c r="I137" s="41"/>
      <c r="J137" s="41"/>
      <c r="K137" s="50"/>
      <c r="L137" s="41"/>
      <c r="M137" s="38"/>
      <c r="N137" s="416"/>
      <c r="O137" s="87"/>
      <c r="P137" s="726"/>
      <c r="Q137" s="639"/>
      <c r="R137" s="639"/>
      <c r="S137" s="639"/>
      <c r="T137" s="639"/>
      <c r="U137" s="639"/>
      <c r="V137" s="639"/>
      <c r="W137" s="639"/>
      <c r="X137" s="639"/>
      <c r="Y137" s="639"/>
      <c r="Z137" s="639"/>
      <c r="AA137" s="639"/>
      <c r="AB137" s="639"/>
      <c r="AC137" s="639"/>
      <c r="AD137" s="639"/>
      <c r="AE137" s="639"/>
      <c r="AF137" s="639"/>
      <c r="AG137" s="639"/>
      <c r="AH137" s="639"/>
      <c r="AI137" s="639"/>
      <c r="AJ137" s="639"/>
      <c r="AK137" s="639"/>
      <c r="AL137" s="639"/>
      <c r="AM137" s="639"/>
      <c r="AN137" s="639"/>
      <c r="AO137" s="639"/>
      <c r="AP137" s="639"/>
      <c r="AQ137" s="639"/>
      <c r="AR137" s="639"/>
      <c r="AS137" s="639"/>
      <c r="AT137" s="639"/>
      <c r="AU137" s="639"/>
      <c r="AV137" s="639"/>
      <c r="AW137" s="639"/>
      <c r="AX137" s="639"/>
      <c r="AY137" s="639"/>
      <c r="AZ137" s="639"/>
      <c r="BA137" s="639"/>
      <c r="BB137" s="639"/>
      <c r="BC137" s="639"/>
      <c r="BD137" s="639"/>
      <c r="BE137" s="639"/>
      <c r="BF137" s="639"/>
      <c r="BG137" s="639"/>
      <c r="BH137" s="639"/>
      <c r="BI137" s="639"/>
      <c r="BJ137" s="639"/>
      <c r="BK137" s="639"/>
      <c r="BL137" s="640"/>
      <c r="BM137" s="640"/>
      <c r="BN137" s="640"/>
      <c r="BO137" s="640"/>
      <c r="BP137" s="640"/>
      <c r="BQ137" s="640"/>
      <c r="BR137" s="640"/>
      <c r="BS137" s="640"/>
      <c r="BT137" s="640"/>
      <c r="BU137" s="640"/>
      <c r="BV137" s="640"/>
      <c r="BW137" s="640"/>
      <c r="BX137" s="640"/>
      <c r="BY137" s="640"/>
      <c r="BZ137" s="640"/>
      <c r="CA137" s="640"/>
      <c r="CB137" s="640"/>
      <c r="CC137" s="640"/>
      <c r="CD137" s="640"/>
      <c r="CE137" s="640"/>
      <c r="CF137" s="640"/>
      <c r="CG137" s="640"/>
      <c r="CH137" s="640"/>
      <c r="CI137" s="640"/>
      <c r="CJ137" s="640"/>
      <c r="CK137" s="640"/>
      <c r="CL137" s="640"/>
      <c r="CM137" s="640"/>
      <c r="CN137" s="640"/>
      <c r="CO137" s="640"/>
      <c r="CP137" s="640"/>
      <c r="CQ137" s="640"/>
      <c r="CR137" s="640"/>
      <c r="CS137" s="640"/>
      <c r="CT137" s="640"/>
      <c r="CU137" s="640"/>
      <c r="CV137" s="640"/>
      <c r="CW137" s="640"/>
      <c r="CX137" s="640"/>
      <c r="CY137" s="640"/>
      <c r="CZ137" s="640"/>
      <c r="DA137" s="640"/>
      <c r="DB137" s="640"/>
      <c r="DC137" s="640"/>
      <c r="DD137" s="640"/>
      <c r="DE137" s="640"/>
    </row>
    <row r="138" spans="1:109" s="47" customFormat="1" x14ac:dyDescent="0.3">
      <c r="A138" s="35"/>
      <c r="B138" s="37"/>
      <c r="C138" s="34"/>
      <c r="D138" s="49"/>
      <c r="E138" s="49"/>
      <c r="F138" s="49"/>
      <c r="G138" s="49"/>
      <c r="H138" s="40"/>
      <c r="I138" s="40"/>
      <c r="J138" s="40"/>
      <c r="K138" s="49"/>
      <c r="L138" s="40"/>
      <c r="M138" s="734"/>
      <c r="N138" s="735"/>
      <c r="O138" s="736"/>
      <c r="P138" s="726"/>
      <c r="Q138" s="639"/>
      <c r="R138" s="639"/>
      <c r="S138" s="639"/>
      <c r="T138" s="639"/>
      <c r="U138" s="639"/>
      <c r="V138" s="639"/>
      <c r="W138" s="639"/>
      <c r="X138" s="639"/>
      <c r="Y138" s="639"/>
      <c r="Z138" s="639"/>
      <c r="AA138" s="639"/>
      <c r="AB138" s="639"/>
      <c r="AC138" s="639"/>
      <c r="AD138" s="639"/>
      <c r="AE138" s="639"/>
      <c r="AF138" s="639"/>
      <c r="AG138" s="639"/>
      <c r="AH138" s="639"/>
      <c r="AI138" s="639"/>
      <c r="AJ138" s="639"/>
      <c r="AK138" s="639"/>
      <c r="AL138" s="639"/>
      <c r="AM138" s="639"/>
      <c r="AN138" s="639"/>
      <c r="AO138" s="639"/>
      <c r="AP138" s="639"/>
      <c r="AQ138" s="639"/>
      <c r="AR138" s="639"/>
      <c r="AS138" s="639"/>
      <c r="AT138" s="639"/>
      <c r="AU138" s="639"/>
      <c r="AV138" s="639"/>
      <c r="AW138" s="639"/>
      <c r="AX138" s="639"/>
      <c r="AY138" s="639"/>
      <c r="AZ138" s="639"/>
      <c r="BA138" s="639"/>
      <c r="BB138" s="639"/>
      <c r="BC138" s="639"/>
      <c r="BD138" s="639"/>
      <c r="BE138" s="639"/>
      <c r="BF138" s="639"/>
      <c r="BG138" s="639"/>
      <c r="BH138" s="639"/>
      <c r="BI138" s="639"/>
      <c r="BJ138" s="639"/>
      <c r="BK138" s="639"/>
      <c r="BL138" s="640"/>
      <c r="BM138" s="640"/>
      <c r="BN138" s="640"/>
      <c r="BO138" s="640"/>
      <c r="BP138" s="640"/>
      <c r="BQ138" s="640"/>
      <c r="BR138" s="640"/>
      <c r="BS138" s="640"/>
      <c r="BT138" s="640"/>
      <c r="BU138" s="640"/>
      <c r="BV138" s="640"/>
      <c r="BW138" s="640"/>
      <c r="BX138" s="640"/>
      <c r="BY138" s="640"/>
      <c r="BZ138" s="640"/>
      <c r="CA138" s="640"/>
      <c r="CB138" s="640"/>
      <c r="CC138" s="640"/>
      <c r="CD138" s="640"/>
      <c r="CE138" s="640"/>
      <c r="CF138" s="640"/>
      <c r="CG138" s="640"/>
      <c r="CH138" s="640"/>
      <c r="CI138" s="640"/>
      <c r="CJ138" s="640"/>
      <c r="CK138" s="640"/>
      <c r="CL138" s="640"/>
      <c r="CM138" s="640"/>
      <c r="CN138" s="640"/>
      <c r="CO138" s="640"/>
      <c r="CP138" s="640"/>
      <c r="CQ138" s="640"/>
      <c r="CR138" s="640"/>
      <c r="CS138" s="640"/>
      <c r="CT138" s="640"/>
      <c r="CU138" s="640"/>
      <c r="CV138" s="640"/>
      <c r="CW138" s="640"/>
      <c r="CX138" s="640"/>
      <c r="CY138" s="640"/>
      <c r="CZ138" s="640"/>
      <c r="DA138" s="640"/>
      <c r="DB138" s="640"/>
      <c r="DC138" s="640"/>
      <c r="DD138" s="640"/>
      <c r="DE138" s="640"/>
    </row>
    <row r="139" spans="1:109" s="47" customFormat="1" x14ac:dyDescent="0.3">
      <c r="A139" s="35"/>
      <c r="B139" s="35"/>
      <c r="C139" s="39"/>
      <c r="D139" s="52"/>
      <c r="E139" s="52"/>
      <c r="F139" s="52"/>
      <c r="G139" s="52"/>
      <c r="H139" s="41"/>
      <c r="I139" s="41"/>
      <c r="J139" s="41"/>
      <c r="K139" s="50"/>
      <c r="L139" s="41"/>
      <c r="M139" s="38"/>
      <c r="N139" s="416"/>
      <c r="O139" s="87"/>
      <c r="P139" s="726"/>
      <c r="Q139" s="639"/>
      <c r="R139" s="639"/>
      <c r="S139" s="639"/>
      <c r="T139" s="639"/>
      <c r="U139" s="639"/>
      <c r="V139" s="639"/>
      <c r="W139" s="639"/>
      <c r="X139" s="639"/>
      <c r="Y139" s="639"/>
      <c r="Z139" s="639"/>
      <c r="AA139" s="639"/>
      <c r="AB139" s="639"/>
      <c r="AC139" s="639"/>
      <c r="AD139" s="639"/>
      <c r="AE139" s="639"/>
      <c r="AF139" s="639"/>
      <c r="AG139" s="639"/>
      <c r="AH139" s="639"/>
      <c r="AI139" s="639"/>
      <c r="AJ139" s="639"/>
      <c r="AK139" s="639"/>
      <c r="AL139" s="639"/>
      <c r="AM139" s="639"/>
      <c r="AN139" s="639"/>
      <c r="AO139" s="639"/>
      <c r="AP139" s="639"/>
      <c r="AQ139" s="639"/>
      <c r="AR139" s="639"/>
      <c r="AS139" s="639"/>
      <c r="AT139" s="639"/>
      <c r="AU139" s="639"/>
      <c r="AV139" s="639"/>
      <c r="AW139" s="639"/>
      <c r="AX139" s="639"/>
      <c r="AY139" s="639"/>
      <c r="AZ139" s="639"/>
      <c r="BA139" s="639"/>
      <c r="BB139" s="639"/>
      <c r="BC139" s="639"/>
      <c r="BD139" s="639"/>
      <c r="BE139" s="639"/>
      <c r="BF139" s="639"/>
      <c r="BG139" s="639"/>
      <c r="BH139" s="639"/>
      <c r="BI139" s="639"/>
      <c r="BJ139" s="639"/>
      <c r="BK139" s="639"/>
      <c r="BL139" s="640"/>
      <c r="BM139" s="640"/>
      <c r="BN139" s="640"/>
      <c r="BO139" s="640"/>
      <c r="BP139" s="640"/>
      <c r="BQ139" s="640"/>
      <c r="BR139" s="640"/>
      <c r="BS139" s="640"/>
      <c r="BT139" s="640"/>
      <c r="BU139" s="640"/>
      <c r="BV139" s="640"/>
      <c r="BW139" s="640"/>
      <c r="BX139" s="640"/>
      <c r="BY139" s="640"/>
      <c r="BZ139" s="640"/>
      <c r="CA139" s="640"/>
      <c r="CB139" s="640"/>
      <c r="CC139" s="640"/>
      <c r="CD139" s="640"/>
      <c r="CE139" s="640"/>
      <c r="CF139" s="640"/>
      <c r="CG139" s="640"/>
      <c r="CH139" s="640"/>
      <c r="CI139" s="640"/>
      <c r="CJ139" s="640"/>
      <c r="CK139" s="640"/>
      <c r="CL139" s="640"/>
      <c r="CM139" s="640"/>
      <c r="CN139" s="640"/>
      <c r="CO139" s="640"/>
      <c r="CP139" s="640"/>
      <c r="CQ139" s="640"/>
      <c r="CR139" s="640"/>
      <c r="CS139" s="640"/>
      <c r="CT139" s="640"/>
      <c r="CU139" s="640"/>
      <c r="CV139" s="640"/>
      <c r="CW139" s="640"/>
      <c r="CX139" s="640"/>
      <c r="CY139" s="640"/>
      <c r="CZ139" s="640"/>
      <c r="DA139" s="640"/>
      <c r="DB139" s="640"/>
      <c r="DC139" s="640"/>
      <c r="DD139" s="640"/>
      <c r="DE139" s="640"/>
    </row>
    <row r="140" spans="1:109" s="47" customFormat="1" x14ac:dyDescent="0.3">
      <c r="A140" s="34"/>
      <c r="B140" s="37"/>
      <c r="C140" s="34"/>
      <c r="D140" s="57"/>
      <c r="E140" s="57"/>
      <c r="F140" s="57"/>
      <c r="G140" s="57"/>
      <c r="H140" s="40"/>
      <c r="I140" s="40"/>
      <c r="J140" s="40"/>
      <c r="K140" s="49"/>
      <c r="L140" s="40"/>
      <c r="M140" s="39"/>
      <c r="N140" s="731"/>
      <c r="O140" s="702"/>
      <c r="P140" s="726"/>
      <c r="Q140" s="639"/>
      <c r="R140" s="639"/>
      <c r="S140" s="639"/>
      <c r="T140" s="639"/>
      <c r="U140" s="639"/>
      <c r="V140" s="639"/>
      <c r="W140" s="639"/>
      <c r="X140" s="639"/>
      <c r="Y140" s="639"/>
      <c r="Z140" s="639"/>
      <c r="AA140" s="639"/>
      <c r="AB140" s="639"/>
      <c r="AC140" s="639"/>
      <c r="AD140" s="639"/>
      <c r="AE140" s="639"/>
      <c r="AF140" s="639"/>
      <c r="AG140" s="639"/>
      <c r="AH140" s="639"/>
      <c r="AI140" s="639"/>
      <c r="AJ140" s="639"/>
      <c r="AK140" s="639"/>
      <c r="AL140" s="639"/>
      <c r="AM140" s="639"/>
      <c r="AN140" s="639"/>
      <c r="AO140" s="639"/>
      <c r="AP140" s="639"/>
      <c r="AQ140" s="639"/>
      <c r="AR140" s="639"/>
      <c r="AS140" s="639"/>
      <c r="AT140" s="639"/>
      <c r="AU140" s="639"/>
      <c r="AV140" s="639"/>
      <c r="AW140" s="639"/>
      <c r="AX140" s="639"/>
      <c r="AY140" s="639"/>
      <c r="AZ140" s="639"/>
      <c r="BA140" s="639"/>
      <c r="BB140" s="639"/>
      <c r="BC140" s="639"/>
      <c r="BD140" s="639"/>
      <c r="BE140" s="639"/>
      <c r="BF140" s="639"/>
      <c r="BG140" s="639"/>
      <c r="BH140" s="639"/>
      <c r="BI140" s="639"/>
      <c r="BJ140" s="639"/>
      <c r="BK140" s="639"/>
      <c r="BL140" s="640"/>
      <c r="BM140" s="640"/>
      <c r="BN140" s="640"/>
      <c r="BO140" s="640"/>
      <c r="BP140" s="640"/>
      <c r="BQ140" s="640"/>
      <c r="BR140" s="640"/>
      <c r="BS140" s="640"/>
      <c r="BT140" s="640"/>
      <c r="BU140" s="640"/>
      <c r="BV140" s="640"/>
      <c r="BW140" s="640"/>
      <c r="BX140" s="640"/>
      <c r="BY140" s="640"/>
      <c r="BZ140" s="640"/>
      <c r="CA140" s="640"/>
      <c r="CB140" s="640"/>
      <c r="CC140" s="640"/>
      <c r="CD140" s="640"/>
      <c r="CE140" s="640"/>
      <c r="CF140" s="640"/>
      <c r="CG140" s="640"/>
      <c r="CH140" s="640"/>
      <c r="CI140" s="640"/>
      <c r="CJ140" s="640"/>
      <c r="CK140" s="640"/>
      <c r="CL140" s="640"/>
      <c r="CM140" s="640"/>
      <c r="CN140" s="640"/>
      <c r="CO140" s="640"/>
      <c r="CP140" s="640"/>
      <c r="CQ140" s="640"/>
      <c r="CR140" s="640"/>
      <c r="CS140" s="640"/>
      <c r="CT140" s="640"/>
      <c r="CU140" s="640"/>
      <c r="CV140" s="640"/>
      <c r="CW140" s="640"/>
      <c r="CX140" s="640"/>
      <c r="CY140" s="640"/>
      <c r="CZ140" s="640"/>
      <c r="DA140" s="640"/>
      <c r="DB140" s="640"/>
      <c r="DC140" s="640"/>
      <c r="DD140" s="640"/>
      <c r="DE140" s="640"/>
    </row>
    <row r="141" spans="1:109" s="47" customFormat="1" x14ac:dyDescent="0.3">
      <c r="A141" s="36"/>
      <c r="B141" s="35"/>
      <c r="C141" s="39"/>
      <c r="D141" s="58"/>
      <c r="E141" s="58"/>
      <c r="F141" s="58"/>
      <c r="G141" s="58"/>
      <c r="H141" s="43"/>
      <c r="I141" s="43"/>
      <c r="J141" s="43"/>
      <c r="K141" s="51"/>
      <c r="L141" s="43"/>
      <c r="M141" s="34"/>
      <c r="N141" s="730"/>
      <c r="O141" s="702"/>
      <c r="P141" s="726"/>
      <c r="Q141" s="639"/>
      <c r="R141" s="639"/>
      <c r="S141" s="639"/>
      <c r="T141" s="639"/>
      <c r="U141" s="639"/>
      <c r="V141" s="639"/>
      <c r="W141" s="639"/>
      <c r="X141" s="639"/>
      <c r="Y141" s="639"/>
      <c r="Z141" s="639"/>
      <c r="AA141" s="639"/>
      <c r="AB141" s="639"/>
      <c r="AC141" s="639"/>
      <c r="AD141" s="639"/>
      <c r="AE141" s="639"/>
      <c r="AF141" s="639"/>
      <c r="AG141" s="639"/>
      <c r="AH141" s="639"/>
      <c r="AI141" s="639"/>
      <c r="AJ141" s="639"/>
      <c r="AK141" s="639"/>
      <c r="AL141" s="639"/>
      <c r="AM141" s="639"/>
      <c r="AN141" s="639"/>
      <c r="AO141" s="639"/>
      <c r="AP141" s="639"/>
      <c r="AQ141" s="639"/>
      <c r="AR141" s="639"/>
      <c r="AS141" s="639"/>
      <c r="AT141" s="639"/>
      <c r="AU141" s="639"/>
      <c r="AV141" s="639"/>
      <c r="AW141" s="639"/>
      <c r="AX141" s="639"/>
      <c r="AY141" s="639"/>
      <c r="AZ141" s="639"/>
      <c r="BA141" s="639"/>
      <c r="BB141" s="639"/>
      <c r="BC141" s="639"/>
      <c r="BD141" s="639"/>
      <c r="BE141" s="639"/>
      <c r="BF141" s="639"/>
      <c r="BG141" s="639"/>
      <c r="BH141" s="639"/>
      <c r="BI141" s="639"/>
      <c r="BJ141" s="639"/>
      <c r="BK141" s="639"/>
      <c r="BL141" s="640"/>
      <c r="BM141" s="640"/>
      <c r="BN141" s="640"/>
      <c r="BO141" s="640"/>
      <c r="BP141" s="640"/>
      <c r="BQ141" s="640"/>
      <c r="BR141" s="640"/>
      <c r="BS141" s="640"/>
      <c r="BT141" s="640"/>
      <c r="BU141" s="640"/>
      <c r="BV141" s="640"/>
      <c r="BW141" s="640"/>
      <c r="BX141" s="640"/>
      <c r="BY141" s="640"/>
      <c r="BZ141" s="640"/>
      <c r="CA141" s="640"/>
      <c r="CB141" s="640"/>
      <c r="CC141" s="640"/>
      <c r="CD141" s="640"/>
      <c r="CE141" s="640"/>
      <c r="CF141" s="640"/>
      <c r="CG141" s="640"/>
      <c r="CH141" s="640"/>
      <c r="CI141" s="640"/>
      <c r="CJ141" s="640"/>
      <c r="CK141" s="640"/>
      <c r="CL141" s="640"/>
      <c r="CM141" s="640"/>
      <c r="CN141" s="640"/>
      <c r="CO141" s="640"/>
      <c r="CP141" s="640"/>
      <c r="CQ141" s="640"/>
      <c r="CR141" s="640"/>
      <c r="CS141" s="640"/>
      <c r="CT141" s="640"/>
      <c r="CU141" s="640"/>
      <c r="CV141" s="640"/>
      <c r="CW141" s="640"/>
      <c r="CX141" s="640"/>
      <c r="CY141" s="640"/>
      <c r="CZ141" s="640"/>
      <c r="DA141" s="640"/>
      <c r="DB141" s="640"/>
      <c r="DC141" s="640"/>
      <c r="DD141" s="640"/>
      <c r="DE141" s="640"/>
    </row>
    <row r="142" spans="1:109" s="47" customFormat="1" x14ac:dyDescent="0.3">
      <c r="A142" s="35"/>
      <c r="B142" s="36"/>
      <c r="C142" s="34"/>
      <c r="D142" s="57"/>
      <c r="E142" s="57"/>
      <c r="F142" s="57"/>
      <c r="G142" s="49"/>
      <c r="H142" s="40"/>
      <c r="I142" s="40"/>
      <c r="J142" s="40"/>
      <c r="K142" s="49"/>
      <c r="L142" s="40"/>
      <c r="M142" s="39"/>
      <c r="N142" s="731"/>
      <c r="O142" s="702"/>
      <c r="P142" s="726"/>
      <c r="Q142" s="639"/>
      <c r="R142" s="639"/>
      <c r="S142" s="639"/>
      <c r="T142" s="639"/>
      <c r="U142" s="639"/>
      <c r="V142" s="639"/>
      <c r="W142" s="639"/>
      <c r="X142" s="639"/>
      <c r="Y142" s="639"/>
      <c r="Z142" s="639"/>
      <c r="AA142" s="639"/>
      <c r="AB142" s="639"/>
      <c r="AC142" s="639"/>
      <c r="AD142" s="639"/>
      <c r="AE142" s="639"/>
      <c r="AF142" s="639"/>
      <c r="AG142" s="639"/>
      <c r="AH142" s="639"/>
      <c r="AI142" s="639"/>
      <c r="AJ142" s="639"/>
      <c r="AK142" s="639"/>
      <c r="AL142" s="639"/>
      <c r="AM142" s="639"/>
      <c r="AN142" s="639"/>
      <c r="AO142" s="639"/>
      <c r="AP142" s="639"/>
      <c r="AQ142" s="639"/>
      <c r="AR142" s="639"/>
      <c r="AS142" s="639"/>
      <c r="AT142" s="639"/>
      <c r="AU142" s="639"/>
      <c r="AV142" s="639"/>
      <c r="AW142" s="639"/>
      <c r="AX142" s="639"/>
      <c r="AY142" s="639"/>
      <c r="AZ142" s="639"/>
      <c r="BA142" s="639"/>
      <c r="BB142" s="639"/>
      <c r="BC142" s="639"/>
      <c r="BD142" s="639"/>
      <c r="BE142" s="639"/>
      <c r="BF142" s="639"/>
      <c r="BG142" s="639"/>
      <c r="BH142" s="639"/>
      <c r="BI142" s="639"/>
      <c r="BJ142" s="639"/>
      <c r="BK142" s="639"/>
      <c r="BL142" s="640"/>
      <c r="BM142" s="640"/>
      <c r="BN142" s="640"/>
      <c r="BO142" s="640"/>
      <c r="BP142" s="640"/>
      <c r="BQ142" s="640"/>
      <c r="BR142" s="640"/>
      <c r="BS142" s="640"/>
      <c r="BT142" s="640"/>
      <c r="BU142" s="640"/>
      <c r="BV142" s="640"/>
      <c r="BW142" s="640"/>
      <c r="BX142" s="640"/>
      <c r="BY142" s="640"/>
      <c r="BZ142" s="640"/>
      <c r="CA142" s="640"/>
      <c r="CB142" s="640"/>
      <c r="CC142" s="640"/>
      <c r="CD142" s="640"/>
      <c r="CE142" s="640"/>
      <c r="CF142" s="640"/>
      <c r="CG142" s="640"/>
      <c r="CH142" s="640"/>
      <c r="CI142" s="640"/>
      <c r="CJ142" s="640"/>
      <c r="CK142" s="640"/>
      <c r="CL142" s="640"/>
      <c r="CM142" s="640"/>
      <c r="CN142" s="640"/>
      <c r="CO142" s="640"/>
      <c r="CP142" s="640"/>
      <c r="CQ142" s="640"/>
      <c r="CR142" s="640"/>
      <c r="CS142" s="640"/>
      <c r="CT142" s="640"/>
      <c r="CU142" s="640"/>
      <c r="CV142" s="640"/>
      <c r="CW142" s="640"/>
      <c r="CX142" s="640"/>
      <c r="CY142" s="640"/>
      <c r="CZ142" s="640"/>
      <c r="DA142" s="640"/>
      <c r="DB142" s="640"/>
      <c r="DC142" s="640"/>
      <c r="DD142" s="640"/>
      <c r="DE142" s="640"/>
    </row>
    <row r="143" spans="1:109" s="47" customFormat="1" x14ac:dyDescent="0.3">
      <c r="A143" s="35"/>
      <c r="B143" s="42"/>
      <c r="C143" s="39"/>
      <c r="D143" s="50"/>
      <c r="E143" s="50"/>
      <c r="F143" s="50"/>
      <c r="G143" s="52"/>
      <c r="H143" s="38"/>
      <c r="I143" s="38"/>
      <c r="J143" s="38"/>
      <c r="K143" s="52"/>
      <c r="L143" s="38"/>
      <c r="M143" s="38"/>
      <c r="N143" s="416"/>
      <c r="O143" s="87"/>
      <c r="P143" s="726"/>
      <c r="Q143" s="639"/>
      <c r="R143" s="639"/>
      <c r="S143" s="639"/>
      <c r="T143" s="639"/>
      <c r="U143" s="639"/>
      <c r="V143" s="639"/>
      <c r="W143" s="639"/>
      <c r="X143" s="639"/>
      <c r="Y143" s="639"/>
      <c r="Z143" s="639"/>
      <c r="AA143" s="639"/>
      <c r="AB143" s="639"/>
      <c r="AC143" s="639"/>
      <c r="AD143" s="639"/>
      <c r="AE143" s="639"/>
      <c r="AF143" s="639"/>
      <c r="AG143" s="639"/>
      <c r="AH143" s="639"/>
      <c r="AI143" s="639"/>
      <c r="AJ143" s="639"/>
      <c r="AK143" s="639"/>
      <c r="AL143" s="639"/>
      <c r="AM143" s="639"/>
      <c r="AN143" s="639"/>
      <c r="AO143" s="639"/>
      <c r="AP143" s="639"/>
      <c r="AQ143" s="639"/>
      <c r="AR143" s="639"/>
      <c r="AS143" s="639"/>
      <c r="AT143" s="639"/>
      <c r="AU143" s="639"/>
      <c r="AV143" s="639"/>
      <c r="AW143" s="639"/>
      <c r="AX143" s="639"/>
      <c r="AY143" s="639"/>
      <c r="AZ143" s="639"/>
      <c r="BA143" s="639"/>
      <c r="BB143" s="639"/>
      <c r="BC143" s="639"/>
      <c r="BD143" s="639"/>
      <c r="BE143" s="639"/>
      <c r="BF143" s="639"/>
      <c r="BG143" s="639"/>
      <c r="BH143" s="639"/>
      <c r="BI143" s="639"/>
      <c r="BJ143" s="639"/>
      <c r="BK143" s="639"/>
      <c r="BL143" s="640"/>
      <c r="BM143" s="640"/>
      <c r="BN143" s="640"/>
      <c r="BO143" s="640"/>
      <c r="BP143" s="640"/>
      <c r="BQ143" s="640"/>
      <c r="BR143" s="640"/>
      <c r="BS143" s="640"/>
      <c r="BT143" s="640"/>
      <c r="BU143" s="640"/>
      <c r="BV143" s="640"/>
      <c r="BW143" s="640"/>
      <c r="BX143" s="640"/>
      <c r="BY143" s="640"/>
      <c r="BZ143" s="640"/>
      <c r="CA143" s="640"/>
      <c r="CB143" s="640"/>
      <c r="CC143" s="640"/>
      <c r="CD143" s="640"/>
      <c r="CE143" s="640"/>
      <c r="CF143" s="640"/>
      <c r="CG143" s="640"/>
      <c r="CH143" s="640"/>
      <c r="CI143" s="640"/>
      <c r="CJ143" s="640"/>
      <c r="CK143" s="640"/>
      <c r="CL143" s="640"/>
      <c r="CM143" s="640"/>
      <c r="CN143" s="640"/>
      <c r="CO143" s="640"/>
      <c r="CP143" s="640"/>
      <c r="CQ143" s="640"/>
      <c r="CR143" s="640"/>
      <c r="CS143" s="640"/>
      <c r="CT143" s="640"/>
      <c r="CU143" s="640"/>
      <c r="CV143" s="640"/>
      <c r="CW143" s="640"/>
      <c r="CX143" s="640"/>
      <c r="CY143" s="640"/>
      <c r="CZ143" s="640"/>
      <c r="DA143" s="640"/>
      <c r="DB143" s="640"/>
      <c r="DC143" s="640"/>
      <c r="DD143" s="640"/>
      <c r="DE143" s="640"/>
    </row>
    <row r="144" spans="1:109" s="47" customFormat="1" x14ac:dyDescent="0.3">
      <c r="A144" s="34"/>
      <c r="B144" s="37"/>
      <c r="C144" s="34"/>
      <c r="D144" s="49"/>
      <c r="E144" s="49"/>
      <c r="F144" s="49"/>
      <c r="G144" s="49"/>
      <c r="H144" s="40"/>
      <c r="I144" s="40"/>
      <c r="J144" s="40"/>
      <c r="K144" s="49"/>
      <c r="L144" s="40"/>
      <c r="M144" s="732"/>
      <c r="N144" s="731"/>
      <c r="O144" s="733"/>
      <c r="P144" s="726"/>
      <c r="Q144" s="639"/>
      <c r="R144" s="639"/>
      <c r="S144" s="639"/>
      <c r="T144" s="639"/>
      <c r="U144" s="639"/>
      <c r="V144" s="639"/>
      <c r="W144" s="639"/>
      <c r="X144" s="639"/>
      <c r="Y144" s="639"/>
      <c r="Z144" s="639"/>
      <c r="AA144" s="639"/>
      <c r="AB144" s="639"/>
      <c r="AC144" s="639"/>
      <c r="AD144" s="639"/>
      <c r="AE144" s="639"/>
      <c r="AF144" s="639"/>
      <c r="AG144" s="639"/>
      <c r="AH144" s="639"/>
      <c r="AI144" s="639"/>
      <c r="AJ144" s="639"/>
      <c r="AK144" s="639"/>
      <c r="AL144" s="639"/>
      <c r="AM144" s="639"/>
      <c r="AN144" s="639"/>
      <c r="AO144" s="639"/>
      <c r="AP144" s="639"/>
      <c r="AQ144" s="639"/>
      <c r="AR144" s="639"/>
      <c r="AS144" s="639"/>
      <c r="AT144" s="639"/>
      <c r="AU144" s="639"/>
      <c r="AV144" s="639"/>
      <c r="AW144" s="639"/>
      <c r="AX144" s="639"/>
      <c r="AY144" s="639"/>
      <c r="AZ144" s="639"/>
      <c r="BA144" s="639"/>
      <c r="BB144" s="639"/>
      <c r="BC144" s="639"/>
      <c r="BD144" s="639"/>
      <c r="BE144" s="639"/>
      <c r="BF144" s="639"/>
      <c r="BG144" s="639"/>
      <c r="BH144" s="639"/>
      <c r="BI144" s="639"/>
      <c r="BJ144" s="639"/>
      <c r="BK144" s="639"/>
      <c r="BL144" s="640"/>
      <c r="BM144" s="640"/>
      <c r="BN144" s="640"/>
      <c r="BO144" s="640"/>
      <c r="BP144" s="640"/>
      <c r="BQ144" s="640"/>
      <c r="BR144" s="640"/>
      <c r="BS144" s="640"/>
      <c r="BT144" s="640"/>
      <c r="BU144" s="640"/>
      <c r="BV144" s="640"/>
      <c r="BW144" s="640"/>
      <c r="BX144" s="640"/>
      <c r="BY144" s="640"/>
      <c r="BZ144" s="640"/>
      <c r="CA144" s="640"/>
      <c r="CB144" s="640"/>
      <c r="CC144" s="640"/>
      <c r="CD144" s="640"/>
      <c r="CE144" s="640"/>
      <c r="CF144" s="640"/>
      <c r="CG144" s="640"/>
      <c r="CH144" s="640"/>
      <c r="CI144" s="640"/>
      <c r="CJ144" s="640"/>
      <c r="CK144" s="640"/>
      <c r="CL144" s="640"/>
      <c r="CM144" s="640"/>
      <c r="CN144" s="640"/>
      <c r="CO144" s="640"/>
      <c r="CP144" s="640"/>
      <c r="CQ144" s="640"/>
      <c r="CR144" s="640"/>
      <c r="CS144" s="640"/>
      <c r="CT144" s="640"/>
      <c r="CU144" s="640"/>
      <c r="CV144" s="640"/>
      <c r="CW144" s="640"/>
      <c r="CX144" s="640"/>
      <c r="CY144" s="640"/>
      <c r="CZ144" s="640"/>
      <c r="DA144" s="640"/>
      <c r="DB144" s="640"/>
      <c r="DC144" s="640"/>
      <c r="DD144" s="640"/>
      <c r="DE144" s="640"/>
    </row>
    <row r="145" spans="1:109" s="47" customFormat="1" x14ac:dyDescent="0.3">
      <c r="A145" s="35"/>
      <c r="B145" s="35"/>
      <c r="C145" s="39"/>
      <c r="D145" s="49"/>
      <c r="E145" s="49"/>
      <c r="F145" s="49"/>
      <c r="G145" s="49"/>
      <c r="H145" s="40"/>
      <c r="I145" s="40"/>
      <c r="J145" s="40"/>
      <c r="K145" s="49"/>
      <c r="L145" s="40"/>
      <c r="M145" s="732"/>
      <c r="N145" s="731"/>
      <c r="O145" s="733"/>
      <c r="P145" s="726"/>
      <c r="Q145" s="639"/>
      <c r="R145" s="639"/>
      <c r="S145" s="639"/>
      <c r="T145" s="639"/>
      <c r="U145" s="639"/>
      <c r="V145" s="639"/>
      <c r="W145" s="639"/>
      <c r="X145" s="639"/>
      <c r="Y145" s="639"/>
      <c r="Z145" s="639"/>
      <c r="AA145" s="639"/>
      <c r="AB145" s="639"/>
      <c r="AC145" s="639"/>
      <c r="AD145" s="639"/>
      <c r="AE145" s="639"/>
      <c r="AF145" s="639"/>
      <c r="AG145" s="639"/>
      <c r="AH145" s="639"/>
      <c r="AI145" s="639"/>
      <c r="AJ145" s="639"/>
      <c r="AK145" s="639"/>
      <c r="AL145" s="639"/>
      <c r="AM145" s="639"/>
      <c r="AN145" s="639"/>
      <c r="AO145" s="639"/>
      <c r="AP145" s="639"/>
      <c r="AQ145" s="639"/>
      <c r="AR145" s="639"/>
      <c r="AS145" s="639"/>
      <c r="AT145" s="639"/>
      <c r="AU145" s="639"/>
      <c r="AV145" s="639"/>
      <c r="AW145" s="639"/>
      <c r="AX145" s="639"/>
      <c r="AY145" s="639"/>
      <c r="AZ145" s="639"/>
      <c r="BA145" s="639"/>
      <c r="BB145" s="639"/>
      <c r="BC145" s="639"/>
      <c r="BD145" s="639"/>
      <c r="BE145" s="639"/>
      <c r="BF145" s="639"/>
      <c r="BG145" s="639"/>
      <c r="BH145" s="639"/>
      <c r="BI145" s="639"/>
      <c r="BJ145" s="639"/>
      <c r="BK145" s="639"/>
      <c r="BL145" s="640"/>
      <c r="BM145" s="640"/>
      <c r="BN145" s="640"/>
      <c r="BO145" s="640"/>
      <c r="BP145" s="640"/>
      <c r="BQ145" s="640"/>
      <c r="BR145" s="640"/>
      <c r="BS145" s="640"/>
      <c r="BT145" s="640"/>
      <c r="BU145" s="640"/>
      <c r="BV145" s="640"/>
      <c r="BW145" s="640"/>
      <c r="BX145" s="640"/>
      <c r="BY145" s="640"/>
      <c r="BZ145" s="640"/>
      <c r="CA145" s="640"/>
      <c r="CB145" s="640"/>
      <c r="CC145" s="640"/>
      <c r="CD145" s="640"/>
      <c r="CE145" s="640"/>
      <c r="CF145" s="640"/>
      <c r="CG145" s="640"/>
      <c r="CH145" s="640"/>
      <c r="CI145" s="640"/>
      <c r="CJ145" s="640"/>
      <c r="CK145" s="640"/>
      <c r="CL145" s="640"/>
      <c r="CM145" s="640"/>
      <c r="CN145" s="640"/>
      <c r="CO145" s="640"/>
      <c r="CP145" s="640"/>
      <c r="CQ145" s="640"/>
      <c r="CR145" s="640"/>
      <c r="CS145" s="640"/>
      <c r="CT145" s="640"/>
      <c r="CU145" s="640"/>
      <c r="CV145" s="640"/>
      <c r="CW145" s="640"/>
      <c r="CX145" s="640"/>
      <c r="CY145" s="640"/>
      <c r="CZ145" s="640"/>
      <c r="DA145" s="640"/>
      <c r="DB145" s="640"/>
      <c r="DC145" s="640"/>
      <c r="DD145" s="640"/>
      <c r="DE145" s="640"/>
    </row>
    <row r="146" spans="1:109" s="47" customFormat="1" x14ac:dyDescent="0.3">
      <c r="A146" s="34"/>
      <c r="B146" s="35"/>
      <c r="C146" s="39"/>
      <c r="D146" s="50"/>
      <c r="E146" s="50"/>
      <c r="F146" s="50"/>
      <c r="G146" s="52"/>
      <c r="H146" s="41"/>
      <c r="I146" s="41"/>
      <c r="J146" s="41"/>
      <c r="K146" s="50"/>
      <c r="L146" s="41"/>
      <c r="M146" s="38"/>
      <c r="N146" s="416"/>
      <c r="O146" s="87"/>
      <c r="P146" s="726"/>
      <c r="Q146" s="639"/>
      <c r="R146" s="639"/>
      <c r="S146" s="639"/>
      <c r="T146" s="639"/>
      <c r="U146" s="639"/>
      <c r="V146" s="639"/>
      <c r="W146" s="639"/>
      <c r="X146" s="639"/>
      <c r="Y146" s="639"/>
      <c r="Z146" s="639"/>
      <c r="AA146" s="639"/>
      <c r="AB146" s="639"/>
      <c r="AC146" s="639"/>
      <c r="AD146" s="639"/>
      <c r="AE146" s="639"/>
      <c r="AF146" s="639"/>
      <c r="AG146" s="639"/>
      <c r="AH146" s="639"/>
      <c r="AI146" s="639"/>
      <c r="AJ146" s="639"/>
      <c r="AK146" s="639"/>
      <c r="AL146" s="639"/>
      <c r="AM146" s="639"/>
      <c r="AN146" s="639"/>
      <c r="AO146" s="639"/>
      <c r="AP146" s="639"/>
      <c r="AQ146" s="639"/>
      <c r="AR146" s="639"/>
      <c r="AS146" s="639"/>
      <c r="AT146" s="639"/>
      <c r="AU146" s="639"/>
      <c r="AV146" s="639"/>
      <c r="AW146" s="639"/>
      <c r="AX146" s="639"/>
      <c r="AY146" s="639"/>
      <c r="AZ146" s="639"/>
      <c r="BA146" s="639"/>
      <c r="BB146" s="639"/>
      <c r="BC146" s="639"/>
      <c r="BD146" s="639"/>
      <c r="BE146" s="639"/>
      <c r="BF146" s="639"/>
      <c r="BG146" s="639"/>
      <c r="BH146" s="639"/>
      <c r="BI146" s="639"/>
      <c r="BJ146" s="639"/>
      <c r="BK146" s="639"/>
      <c r="BL146" s="640"/>
      <c r="BM146" s="640"/>
      <c r="BN146" s="640"/>
      <c r="BO146" s="640"/>
      <c r="BP146" s="640"/>
      <c r="BQ146" s="640"/>
      <c r="BR146" s="640"/>
      <c r="BS146" s="640"/>
      <c r="BT146" s="640"/>
      <c r="BU146" s="640"/>
      <c r="BV146" s="640"/>
      <c r="BW146" s="640"/>
      <c r="BX146" s="640"/>
      <c r="BY146" s="640"/>
      <c r="BZ146" s="640"/>
      <c r="CA146" s="640"/>
      <c r="CB146" s="640"/>
      <c r="CC146" s="640"/>
      <c r="CD146" s="640"/>
      <c r="CE146" s="640"/>
      <c r="CF146" s="640"/>
      <c r="CG146" s="640"/>
      <c r="CH146" s="640"/>
      <c r="CI146" s="640"/>
      <c r="CJ146" s="640"/>
      <c r="CK146" s="640"/>
      <c r="CL146" s="640"/>
      <c r="CM146" s="640"/>
      <c r="CN146" s="640"/>
      <c r="CO146" s="640"/>
      <c r="CP146" s="640"/>
      <c r="CQ146" s="640"/>
      <c r="CR146" s="640"/>
      <c r="CS146" s="640"/>
      <c r="CT146" s="640"/>
      <c r="CU146" s="640"/>
      <c r="CV146" s="640"/>
      <c r="CW146" s="640"/>
      <c r="CX146" s="640"/>
      <c r="CY146" s="640"/>
      <c r="CZ146" s="640"/>
      <c r="DA146" s="640"/>
      <c r="DB146" s="640"/>
      <c r="DC146" s="640"/>
      <c r="DD146" s="640"/>
      <c r="DE146" s="640"/>
    </row>
    <row r="147" spans="1:109" s="47" customFormat="1" x14ac:dyDescent="0.3">
      <c r="A147" s="35"/>
      <c r="B147" s="37"/>
      <c r="C147" s="34"/>
      <c r="D147" s="49"/>
      <c r="E147" s="49"/>
      <c r="F147" s="49"/>
      <c r="G147" s="49"/>
      <c r="H147" s="40"/>
      <c r="I147" s="40"/>
      <c r="J147" s="40"/>
      <c r="K147" s="49"/>
      <c r="L147" s="40"/>
      <c r="M147" s="734"/>
      <c r="N147" s="735"/>
      <c r="O147" s="736"/>
      <c r="P147" s="726"/>
      <c r="Q147" s="639"/>
      <c r="R147" s="639"/>
      <c r="S147" s="639"/>
      <c r="T147" s="639"/>
      <c r="U147" s="639"/>
      <c r="V147" s="639"/>
      <c r="W147" s="639"/>
      <c r="X147" s="639"/>
      <c r="Y147" s="639"/>
      <c r="Z147" s="639"/>
      <c r="AA147" s="639"/>
      <c r="AB147" s="639"/>
      <c r="AC147" s="639"/>
      <c r="AD147" s="639"/>
      <c r="AE147" s="639"/>
      <c r="AF147" s="639"/>
      <c r="AG147" s="639"/>
      <c r="AH147" s="639"/>
      <c r="AI147" s="639"/>
      <c r="AJ147" s="639"/>
      <c r="AK147" s="639"/>
      <c r="AL147" s="639"/>
      <c r="AM147" s="639"/>
      <c r="AN147" s="639"/>
      <c r="AO147" s="639"/>
      <c r="AP147" s="639"/>
      <c r="AQ147" s="639"/>
      <c r="AR147" s="639"/>
      <c r="AS147" s="639"/>
      <c r="AT147" s="639"/>
      <c r="AU147" s="639"/>
      <c r="AV147" s="639"/>
      <c r="AW147" s="639"/>
      <c r="AX147" s="639"/>
      <c r="AY147" s="639"/>
      <c r="AZ147" s="639"/>
      <c r="BA147" s="639"/>
      <c r="BB147" s="639"/>
      <c r="BC147" s="639"/>
      <c r="BD147" s="639"/>
      <c r="BE147" s="639"/>
      <c r="BF147" s="639"/>
      <c r="BG147" s="639"/>
      <c r="BH147" s="639"/>
      <c r="BI147" s="639"/>
      <c r="BJ147" s="639"/>
      <c r="BK147" s="639"/>
      <c r="BL147" s="640"/>
      <c r="BM147" s="640"/>
      <c r="BN147" s="640"/>
      <c r="BO147" s="640"/>
      <c r="BP147" s="640"/>
      <c r="BQ147" s="640"/>
      <c r="BR147" s="640"/>
      <c r="BS147" s="640"/>
      <c r="BT147" s="640"/>
      <c r="BU147" s="640"/>
      <c r="BV147" s="640"/>
      <c r="BW147" s="640"/>
      <c r="BX147" s="640"/>
      <c r="BY147" s="640"/>
      <c r="BZ147" s="640"/>
      <c r="CA147" s="640"/>
      <c r="CB147" s="640"/>
      <c r="CC147" s="640"/>
      <c r="CD147" s="640"/>
      <c r="CE147" s="640"/>
      <c r="CF147" s="640"/>
      <c r="CG147" s="640"/>
      <c r="CH147" s="640"/>
      <c r="CI147" s="640"/>
      <c r="CJ147" s="640"/>
      <c r="CK147" s="640"/>
      <c r="CL147" s="640"/>
      <c r="CM147" s="640"/>
      <c r="CN147" s="640"/>
      <c r="CO147" s="640"/>
      <c r="CP147" s="640"/>
      <c r="CQ147" s="640"/>
      <c r="CR147" s="640"/>
      <c r="CS147" s="640"/>
      <c r="CT147" s="640"/>
      <c r="CU147" s="640"/>
      <c r="CV147" s="640"/>
      <c r="CW147" s="640"/>
      <c r="CX147" s="640"/>
      <c r="CY147" s="640"/>
      <c r="CZ147" s="640"/>
      <c r="DA147" s="640"/>
      <c r="DB147" s="640"/>
      <c r="DC147" s="640"/>
      <c r="DD147" s="640"/>
      <c r="DE147" s="640"/>
    </row>
    <row r="148" spans="1:109" s="47" customFormat="1" x14ac:dyDescent="0.3">
      <c r="A148" s="36"/>
      <c r="B148" s="42"/>
      <c r="C148" s="39"/>
      <c r="D148" s="49"/>
      <c r="E148" s="49"/>
      <c r="F148" s="49"/>
      <c r="G148" s="49"/>
      <c r="H148" s="40"/>
      <c r="I148" s="40"/>
      <c r="J148" s="40"/>
      <c r="K148" s="49"/>
      <c r="L148" s="40"/>
      <c r="M148" s="734"/>
      <c r="N148" s="735"/>
      <c r="O148" s="736"/>
      <c r="P148" s="726"/>
      <c r="Q148" s="639"/>
      <c r="R148" s="639"/>
      <c r="S148" s="639"/>
      <c r="T148" s="639"/>
      <c r="U148" s="639"/>
      <c r="V148" s="639"/>
      <c r="W148" s="639"/>
      <c r="X148" s="639"/>
      <c r="Y148" s="639"/>
      <c r="Z148" s="639"/>
      <c r="AA148" s="639"/>
      <c r="AB148" s="639"/>
      <c r="AC148" s="639"/>
      <c r="AD148" s="639"/>
      <c r="AE148" s="639"/>
      <c r="AF148" s="639"/>
      <c r="AG148" s="639"/>
      <c r="AH148" s="639"/>
      <c r="AI148" s="639"/>
      <c r="AJ148" s="639"/>
      <c r="AK148" s="639"/>
      <c r="AL148" s="639"/>
      <c r="AM148" s="639"/>
      <c r="AN148" s="639"/>
      <c r="AO148" s="639"/>
      <c r="AP148" s="639"/>
      <c r="AQ148" s="639"/>
      <c r="AR148" s="639"/>
      <c r="AS148" s="639"/>
      <c r="AT148" s="639"/>
      <c r="AU148" s="639"/>
      <c r="AV148" s="639"/>
      <c r="AW148" s="639"/>
      <c r="AX148" s="639"/>
      <c r="AY148" s="639"/>
      <c r="AZ148" s="639"/>
      <c r="BA148" s="639"/>
      <c r="BB148" s="639"/>
      <c r="BC148" s="639"/>
      <c r="BD148" s="639"/>
      <c r="BE148" s="639"/>
      <c r="BF148" s="639"/>
      <c r="BG148" s="639"/>
      <c r="BH148" s="639"/>
      <c r="BI148" s="639"/>
      <c r="BJ148" s="639"/>
      <c r="BK148" s="639"/>
      <c r="BL148" s="640"/>
      <c r="BM148" s="640"/>
      <c r="BN148" s="640"/>
      <c r="BO148" s="640"/>
      <c r="BP148" s="640"/>
      <c r="BQ148" s="640"/>
      <c r="BR148" s="640"/>
      <c r="BS148" s="640"/>
      <c r="BT148" s="640"/>
      <c r="BU148" s="640"/>
      <c r="BV148" s="640"/>
      <c r="BW148" s="640"/>
      <c r="BX148" s="640"/>
      <c r="BY148" s="640"/>
      <c r="BZ148" s="640"/>
      <c r="CA148" s="640"/>
      <c r="CB148" s="640"/>
      <c r="CC148" s="640"/>
      <c r="CD148" s="640"/>
      <c r="CE148" s="640"/>
      <c r="CF148" s="640"/>
      <c r="CG148" s="640"/>
      <c r="CH148" s="640"/>
      <c r="CI148" s="640"/>
      <c r="CJ148" s="640"/>
      <c r="CK148" s="640"/>
      <c r="CL148" s="640"/>
      <c r="CM148" s="640"/>
      <c r="CN148" s="640"/>
      <c r="CO148" s="640"/>
      <c r="CP148" s="640"/>
      <c r="CQ148" s="640"/>
      <c r="CR148" s="640"/>
      <c r="CS148" s="640"/>
      <c r="CT148" s="640"/>
      <c r="CU148" s="640"/>
      <c r="CV148" s="640"/>
      <c r="CW148" s="640"/>
      <c r="CX148" s="640"/>
      <c r="CY148" s="640"/>
      <c r="CZ148" s="640"/>
      <c r="DA148" s="640"/>
      <c r="DB148" s="640"/>
      <c r="DC148" s="640"/>
      <c r="DD148" s="640"/>
      <c r="DE148" s="640"/>
    </row>
    <row r="149" spans="1:109" s="47" customFormat="1" ht="42" customHeight="1" x14ac:dyDescent="0.3">
      <c r="A149" s="35"/>
      <c r="B149" s="42"/>
      <c r="C149" s="39"/>
      <c r="D149" s="50"/>
      <c r="E149" s="50"/>
      <c r="F149" s="50"/>
      <c r="G149" s="52"/>
      <c r="H149" s="38"/>
      <c r="I149" s="38"/>
      <c r="J149" s="38"/>
      <c r="K149" s="52"/>
      <c r="L149" s="38"/>
      <c r="M149" s="38"/>
      <c r="N149" s="416"/>
      <c r="O149" s="87"/>
      <c r="P149" s="726"/>
      <c r="Q149" s="639"/>
      <c r="R149" s="639"/>
      <c r="S149" s="639"/>
      <c r="T149" s="639"/>
      <c r="U149" s="639"/>
      <c r="V149" s="639"/>
      <c r="W149" s="639"/>
      <c r="X149" s="639"/>
      <c r="Y149" s="639"/>
      <c r="Z149" s="639"/>
      <c r="AA149" s="639"/>
      <c r="AB149" s="639"/>
      <c r="AC149" s="639"/>
      <c r="AD149" s="639"/>
      <c r="AE149" s="639"/>
      <c r="AF149" s="639"/>
      <c r="AG149" s="639"/>
      <c r="AH149" s="639"/>
      <c r="AI149" s="639"/>
      <c r="AJ149" s="639"/>
      <c r="AK149" s="639"/>
      <c r="AL149" s="639"/>
      <c r="AM149" s="639"/>
      <c r="AN149" s="639"/>
      <c r="AO149" s="639"/>
      <c r="AP149" s="639"/>
      <c r="AQ149" s="639"/>
      <c r="AR149" s="639"/>
      <c r="AS149" s="639"/>
      <c r="AT149" s="639"/>
      <c r="AU149" s="639"/>
      <c r="AV149" s="639"/>
      <c r="AW149" s="639"/>
      <c r="AX149" s="639"/>
      <c r="AY149" s="639"/>
      <c r="AZ149" s="639"/>
      <c r="BA149" s="639"/>
      <c r="BB149" s="639"/>
      <c r="BC149" s="639"/>
      <c r="BD149" s="639"/>
      <c r="BE149" s="639"/>
      <c r="BF149" s="639"/>
      <c r="BG149" s="639"/>
      <c r="BH149" s="639"/>
      <c r="BI149" s="639"/>
      <c r="BJ149" s="639"/>
      <c r="BK149" s="639"/>
      <c r="BL149" s="640"/>
      <c r="BM149" s="640"/>
      <c r="BN149" s="640"/>
      <c r="BO149" s="640"/>
      <c r="BP149" s="640"/>
      <c r="BQ149" s="640"/>
      <c r="BR149" s="640"/>
      <c r="BS149" s="640"/>
      <c r="BT149" s="640"/>
      <c r="BU149" s="640"/>
      <c r="BV149" s="640"/>
      <c r="BW149" s="640"/>
      <c r="BX149" s="640"/>
      <c r="BY149" s="640"/>
      <c r="BZ149" s="640"/>
      <c r="CA149" s="640"/>
      <c r="CB149" s="640"/>
      <c r="CC149" s="640"/>
      <c r="CD149" s="640"/>
      <c r="CE149" s="640"/>
      <c r="CF149" s="640"/>
      <c r="CG149" s="640"/>
      <c r="CH149" s="640"/>
      <c r="CI149" s="640"/>
      <c r="CJ149" s="640"/>
      <c r="CK149" s="640"/>
      <c r="CL149" s="640"/>
      <c r="CM149" s="640"/>
      <c r="CN149" s="640"/>
      <c r="CO149" s="640"/>
      <c r="CP149" s="640"/>
      <c r="CQ149" s="640"/>
      <c r="CR149" s="640"/>
      <c r="CS149" s="640"/>
      <c r="CT149" s="640"/>
      <c r="CU149" s="640"/>
      <c r="CV149" s="640"/>
      <c r="CW149" s="640"/>
      <c r="CX149" s="640"/>
      <c r="CY149" s="640"/>
      <c r="CZ149" s="640"/>
      <c r="DA149" s="640"/>
      <c r="DB149" s="640"/>
      <c r="DC149" s="640"/>
      <c r="DD149" s="640"/>
      <c r="DE149" s="640"/>
    </row>
    <row r="150" spans="1:109" s="47" customFormat="1" x14ac:dyDescent="0.3">
      <c r="A150" s="34"/>
      <c r="B150" s="37"/>
      <c r="C150" s="34"/>
      <c r="D150" s="49"/>
      <c r="E150" s="49"/>
      <c r="F150" s="49"/>
      <c r="G150" s="51"/>
      <c r="H150" s="43"/>
      <c r="I150" s="43"/>
      <c r="J150" s="43"/>
      <c r="K150" s="51"/>
      <c r="L150" s="43"/>
      <c r="M150" s="39"/>
      <c r="N150" s="731"/>
      <c r="O150" s="702"/>
      <c r="P150" s="726"/>
      <c r="Q150" s="639"/>
      <c r="R150" s="639"/>
      <c r="S150" s="639"/>
      <c r="T150" s="639"/>
      <c r="U150" s="639"/>
      <c r="V150" s="639"/>
      <c r="W150" s="639"/>
      <c r="X150" s="639"/>
      <c r="Y150" s="639"/>
      <c r="Z150" s="639"/>
      <c r="AA150" s="639"/>
      <c r="AB150" s="639"/>
      <c r="AC150" s="639"/>
      <c r="AD150" s="639"/>
      <c r="AE150" s="639"/>
      <c r="AF150" s="639"/>
      <c r="AG150" s="639"/>
      <c r="AH150" s="639"/>
      <c r="AI150" s="639"/>
      <c r="AJ150" s="639"/>
      <c r="AK150" s="639"/>
      <c r="AL150" s="639"/>
      <c r="AM150" s="639"/>
      <c r="AN150" s="639"/>
      <c r="AO150" s="639"/>
      <c r="AP150" s="639"/>
      <c r="AQ150" s="639"/>
      <c r="AR150" s="639"/>
      <c r="AS150" s="639"/>
      <c r="AT150" s="639"/>
      <c r="AU150" s="639"/>
      <c r="AV150" s="639"/>
      <c r="AW150" s="639"/>
      <c r="AX150" s="639"/>
      <c r="AY150" s="639"/>
      <c r="AZ150" s="639"/>
      <c r="BA150" s="639"/>
      <c r="BB150" s="639"/>
      <c r="BC150" s="639"/>
      <c r="BD150" s="639"/>
      <c r="BE150" s="639"/>
      <c r="BF150" s="639"/>
      <c r="BG150" s="639"/>
      <c r="BH150" s="639"/>
      <c r="BI150" s="639"/>
      <c r="BJ150" s="639"/>
      <c r="BK150" s="639"/>
      <c r="BL150" s="640"/>
      <c r="BM150" s="640"/>
      <c r="BN150" s="640"/>
      <c r="BO150" s="640"/>
      <c r="BP150" s="640"/>
      <c r="BQ150" s="640"/>
      <c r="BR150" s="640"/>
      <c r="BS150" s="640"/>
      <c r="BT150" s="640"/>
      <c r="BU150" s="640"/>
      <c r="BV150" s="640"/>
      <c r="BW150" s="640"/>
      <c r="BX150" s="640"/>
      <c r="BY150" s="640"/>
      <c r="BZ150" s="640"/>
      <c r="CA150" s="640"/>
      <c r="CB150" s="640"/>
      <c r="CC150" s="640"/>
      <c r="CD150" s="640"/>
      <c r="CE150" s="640"/>
      <c r="CF150" s="640"/>
      <c r="CG150" s="640"/>
      <c r="CH150" s="640"/>
      <c r="CI150" s="640"/>
      <c r="CJ150" s="640"/>
      <c r="CK150" s="640"/>
      <c r="CL150" s="640"/>
      <c r="CM150" s="640"/>
      <c r="CN150" s="640"/>
      <c r="CO150" s="640"/>
      <c r="CP150" s="640"/>
      <c r="CQ150" s="640"/>
      <c r="CR150" s="640"/>
      <c r="CS150" s="640"/>
      <c r="CT150" s="640"/>
      <c r="CU150" s="640"/>
      <c r="CV150" s="640"/>
      <c r="CW150" s="640"/>
      <c r="CX150" s="640"/>
      <c r="CY150" s="640"/>
      <c r="CZ150" s="640"/>
      <c r="DA150" s="640"/>
      <c r="DB150" s="640"/>
      <c r="DC150" s="640"/>
      <c r="DD150" s="640"/>
      <c r="DE150" s="640"/>
    </row>
    <row r="151" spans="1:109" s="47" customFormat="1" x14ac:dyDescent="0.3">
      <c r="A151" s="35"/>
      <c r="B151" s="36"/>
      <c r="C151" s="39"/>
      <c r="D151" s="49"/>
      <c r="E151" s="49"/>
      <c r="F151" s="49"/>
      <c r="G151" s="51"/>
      <c r="H151" s="43"/>
      <c r="I151" s="43"/>
      <c r="J151" s="43"/>
      <c r="K151" s="51"/>
      <c r="L151" s="43"/>
      <c r="M151" s="39"/>
      <c r="N151" s="731"/>
      <c r="O151" s="702"/>
      <c r="P151" s="726"/>
      <c r="Q151" s="639"/>
      <c r="R151" s="639"/>
      <c r="S151" s="639"/>
      <c r="T151" s="639"/>
      <c r="U151" s="639"/>
      <c r="V151" s="639"/>
      <c r="W151" s="639"/>
      <c r="X151" s="639"/>
      <c r="Y151" s="639"/>
      <c r="Z151" s="639"/>
      <c r="AA151" s="639"/>
      <c r="AB151" s="639"/>
      <c r="AC151" s="639"/>
      <c r="AD151" s="639"/>
      <c r="AE151" s="639"/>
      <c r="AF151" s="639"/>
      <c r="AG151" s="639"/>
      <c r="AH151" s="639"/>
      <c r="AI151" s="639"/>
      <c r="AJ151" s="639"/>
      <c r="AK151" s="639"/>
      <c r="AL151" s="639"/>
      <c r="AM151" s="639"/>
      <c r="AN151" s="639"/>
      <c r="AO151" s="639"/>
      <c r="AP151" s="639"/>
      <c r="AQ151" s="639"/>
      <c r="AR151" s="639"/>
      <c r="AS151" s="639"/>
      <c r="AT151" s="639"/>
      <c r="AU151" s="639"/>
      <c r="AV151" s="639"/>
      <c r="AW151" s="639"/>
      <c r="AX151" s="639"/>
      <c r="AY151" s="639"/>
      <c r="AZ151" s="639"/>
      <c r="BA151" s="639"/>
      <c r="BB151" s="639"/>
      <c r="BC151" s="639"/>
      <c r="BD151" s="639"/>
      <c r="BE151" s="639"/>
      <c r="BF151" s="639"/>
      <c r="BG151" s="639"/>
      <c r="BH151" s="639"/>
      <c r="BI151" s="639"/>
      <c r="BJ151" s="639"/>
      <c r="BK151" s="639"/>
      <c r="BL151" s="640"/>
      <c r="BM151" s="640"/>
      <c r="BN151" s="640"/>
      <c r="BO151" s="640"/>
      <c r="BP151" s="640"/>
      <c r="BQ151" s="640"/>
      <c r="BR151" s="640"/>
      <c r="BS151" s="640"/>
      <c r="BT151" s="640"/>
      <c r="BU151" s="640"/>
      <c r="BV151" s="640"/>
      <c r="BW151" s="640"/>
      <c r="BX151" s="640"/>
      <c r="BY151" s="640"/>
      <c r="BZ151" s="640"/>
      <c r="CA151" s="640"/>
      <c r="CB151" s="640"/>
      <c r="CC151" s="640"/>
      <c r="CD151" s="640"/>
      <c r="CE151" s="640"/>
      <c r="CF151" s="640"/>
      <c r="CG151" s="640"/>
      <c r="CH151" s="640"/>
      <c r="CI151" s="640"/>
      <c r="CJ151" s="640"/>
      <c r="CK151" s="640"/>
      <c r="CL151" s="640"/>
      <c r="CM151" s="640"/>
      <c r="CN151" s="640"/>
      <c r="CO151" s="640"/>
      <c r="CP151" s="640"/>
      <c r="CQ151" s="640"/>
      <c r="CR151" s="640"/>
      <c r="CS151" s="640"/>
      <c r="CT151" s="640"/>
      <c r="CU151" s="640"/>
      <c r="CV151" s="640"/>
      <c r="CW151" s="640"/>
      <c r="CX151" s="640"/>
      <c r="CY151" s="640"/>
      <c r="CZ151" s="640"/>
      <c r="DA151" s="640"/>
      <c r="DB151" s="640"/>
      <c r="DC151" s="640"/>
      <c r="DD151" s="640"/>
      <c r="DE151" s="640"/>
    </row>
    <row r="152" spans="1:109" s="47" customFormat="1" x14ac:dyDescent="0.3">
      <c r="A152" s="34"/>
      <c r="B152" s="44"/>
      <c r="C152" s="39"/>
      <c r="D152" s="49"/>
      <c r="E152" s="49"/>
      <c r="F152" s="49"/>
      <c r="G152" s="49"/>
      <c r="H152" s="40"/>
      <c r="I152" s="40"/>
      <c r="J152" s="40"/>
      <c r="K152" s="49"/>
      <c r="L152" s="40"/>
      <c r="M152" s="734"/>
      <c r="N152" s="735"/>
      <c r="O152" s="736"/>
      <c r="P152" s="726"/>
      <c r="Q152" s="639"/>
      <c r="R152" s="639"/>
      <c r="S152" s="639"/>
      <c r="T152" s="639"/>
      <c r="U152" s="639"/>
      <c r="V152" s="639"/>
      <c r="W152" s="639"/>
      <c r="X152" s="639"/>
      <c r="Y152" s="639"/>
      <c r="Z152" s="639"/>
      <c r="AA152" s="639"/>
      <c r="AB152" s="639"/>
      <c r="AC152" s="639"/>
      <c r="AD152" s="639"/>
      <c r="AE152" s="639"/>
      <c r="AF152" s="639"/>
      <c r="AG152" s="639"/>
      <c r="AH152" s="639"/>
      <c r="AI152" s="639"/>
      <c r="AJ152" s="639"/>
      <c r="AK152" s="639"/>
      <c r="AL152" s="639"/>
      <c r="AM152" s="639"/>
      <c r="AN152" s="639"/>
      <c r="AO152" s="639"/>
      <c r="AP152" s="639"/>
      <c r="AQ152" s="639"/>
      <c r="AR152" s="639"/>
      <c r="AS152" s="639"/>
      <c r="AT152" s="639"/>
      <c r="AU152" s="639"/>
      <c r="AV152" s="639"/>
      <c r="AW152" s="639"/>
      <c r="AX152" s="639"/>
      <c r="AY152" s="639"/>
      <c r="AZ152" s="639"/>
      <c r="BA152" s="639"/>
      <c r="BB152" s="639"/>
      <c r="BC152" s="639"/>
      <c r="BD152" s="639"/>
      <c r="BE152" s="639"/>
      <c r="BF152" s="639"/>
      <c r="BG152" s="639"/>
      <c r="BH152" s="639"/>
      <c r="BI152" s="639"/>
      <c r="BJ152" s="639"/>
      <c r="BK152" s="639"/>
      <c r="BL152" s="640"/>
      <c r="BM152" s="640"/>
      <c r="BN152" s="640"/>
      <c r="BO152" s="640"/>
      <c r="BP152" s="640"/>
      <c r="BQ152" s="640"/>
      <c r="BR152" s="640"/>
      <c r="BS152" s="640"/>
      <c r="BT152" s="640"/>
      <c r="BU152" s="640"/>
      <c r="BV152" s="640"/>
      <c r="BW152" s="640"/>
      <c r="BX152" s="640"/>
      <c r="BY152" s="640"/>
      <c r="BZ152" s="640"/>
      <c r="CA152" s="640"/>
      <c r="CB152" s="640"/>
      <c r="CC152" s="640"/>
      <c r="CD152" s="640"/>
      <c r="CE152" s="640"/>
      <c r="CF152" s="640"/>
      <c r="CG152" s="640"/>
      <c r="CH152" s="640"/>
      <c r="CI152" s="640"/>
      <c r="CJ152" s="640"/>
      <c r="CK152" s="640"/>
      <c r="CL152" s="640"/>
      <c r="CM152" s="640"/>
      <c r="CN152" s="640"/>
      <c r="CO152" s="640"/>
      <c r="CP152" s="640"/>
      <c r="CQ152" s="640"/>
      <c r="CR152" s="640"/>
      <c r="CS152" s="640"/>
      <c r="CT152" s="640"/>
      <c r="CU152" s="640"/>
      <c r="CV152" s="640"/>
      <c r="CW152" s="640"/>
      <c r="CX152" s="640"/>
      <c r="CY152" s="640"/>
      <c r="CZ152" s="640"/>
      <c r="DA152" s="640"/>
      <c r="DB152" s="640"/>
      <c r="DC152" s="640"/>
      <c r="DD152" s="640"/>
      <c r="DE152" s="640"/>
    </row>
    <row r="153" spans="1:109" s="47" customFormat="1" x14ac:dyDescent="0.3">
      <c r="A153" s="35"/>
      <c r="B153" s="35"/>
      <c r="C153" s="39"/>
      <c r="D153" s="49"/>
      <c r="E153" s="49"/>
      <c r="F153" s="49"/>
      <c r="G153" s="49"/>
      <c r="H153" s="40"/>
      <c r="I153" s="40"/>
      <c r="J153" s="40"/>
      <c r="K153" s="49"/>
      <c r="L153" s="40"/>
      <c r="M153" s="734"/>
      <c r="N153" s="735"/>
      <c r="O153" s="736"/>
      <c r="P153" s="726"/>
      <c r="Q153" s="639"/>
      <c r="R153" s="639"/>
      <c r="S153" s="639"/>
      <c r="T153" s="639"/>
      <c r="U153" s="639"/>
      <c r="V153" s="639"/>
      <c r="W153" s="639"/>
      <c r="X153" s="639"/>
      <c r="Y153" s="639"/>
      <c r="Z153" s="639"/>
      <c r="AA153" s="639"/>
      <c r="AB153" s="639"/>
      <c r="AC153" s="639"/>
      <c r="AD153" s="639"/>
      <c r="AE153" s="639"/>
      <c r="AF153" s="639"/>
      <c r="AG153" s="639"/>
      <c r="AH153" s="639"/>
      <c r="AI153" s="639"/>
      <c r="AJ153" s="639"/>
      <c r="AK153" s="639"/>
      <c r="AL153" s="639"/>
      <c r="AM153" s="639"/>
      <c r="AN153" s="639"/>
      <c r="AO153" s="639"/>
      <c r="AP153" s="639"/>
      <c r="AQ153" s="639"/>
      <c r="AR153" s="639"/>
      <c r="AS153" s="639"/>
      <c r="AT153" s="639"/>
      <c r="AU153" s="639"/>
      <c r="AV153" s="639"/>
      <c r="AW153" s="639"/>
      <c r="AX153" s="639"/>
      <c r="AY153" s="639"/>
      <c r="AZ153" s="639"/>
      <c r="BA153" s="639"/>
      <c r="BB153" s="639"/>
      <c r="BC153" s="639"/>
      <c r="BD153" s="639"/>
      <c r="BE153" s="639"/>
      <c r="BF153" s="639"/>
      <c r="BG153" s="639"/>
      <c r="BH153" s="639"/>
      <c r="BI153" s="639"/>
      <c r="BJ153" s="639"/>
      <c r="BK153" s="639"/>
      <c r="BL153" s="640"/>
      <c r="BM153" s="640"/>
      <c r="BN153" s="640"/>
      <c r="BO153" s="640"/>
      <c r="BP153" s="640"/>
      <c r="BQ153" s="640"/>
      <c r="BR153" s="640"/>
      <c r="BS153" s="640"/>
      <c r="BT153" s="640"/>
      <c r="BU153" s="640"/>
      <c r="BV153" s="640"/>
      <c r="BW153" s="640"/>
      <c r="BX153" s="640"/>
      <c r="BY153" s="640"/>
      <c r="BZ153" s="640"/>
      <c r="CA153" s="640"/>
      <c r="CB153" s="640"/>
      <c r="CC153" s="640"/>
      <c r="CD153" s="640"/>
      <c r="CE153" s="640"/>
      <c r="CF153" s="640"/>
      <c r="CG153" s="640"/>
      <c r="CH153" s="640"/>
      <c r="CI153" s="640"/>
      <c r="CJ153" s="640"/>
      <c r="CK153" s="640"/>
      <c r="CL153" s="640"/>
      <c r="CM153" s="640"/>
      <c r="CN153" s="640"/>
      <c r="CO153" s="640"/>
      <c r="CP153" s="640"/>
      <c r="CQ153" s="640"/>
      <c r="CR153" s="640"/>
      <c r="CS153" s="640"/>
      <c r="CT153" s="640"/>
      <c r="CU153" s="640"/>
      <c r="CV153" s="640"/>
      <c r="CW153" s="640"/>
      <c r="CX153" s="640"/>
      <c r="CY153" s="640"/>
      <c r="CZ153" s="640"/>
      <c r="DA153" s="640"/>
      <c r="DB153" s="640"/>
      <c r="DC153" s="640"/>
      <c r="DD153" s="640"/>
      <c r="DE153" s="640"/>
    </row>
    <row r="154" spans="1:109" s="47" customFormat="1" x14ac:dyDescent="0.3">
      <c r="A154" s="35"/>
      <c r="B154" s="42"/>
      <c r="C154" s="39"/>
      <c r="D154" s="49"/>
      <c r="E154" s="49"/>
      <c r="F154" s="49"/>
      <c r="G154" s="49"/>
      <c r="H154" s="40"/>
      <c r="I154" s="40"/>
      <c r="J154" s="40"/>
      <c r="K154" s="49"/>
      <c r="L154" s="40"/>
      <c r="M154" s="734"/>
      <c r="N154" s="735"/>
      <c r="O154" s="736"/>
      <c r="P154" s="726"/>
      <c r="Q154" s="639"/>
      <c r="R154" s="639"/>
      <c r="S154" s="639"/>
      <c r="T154" s="639"/>
      <c r="U154" s="639"/>
      <c r="V154" s="639"/>
      <c r="W154" s="639"/>
      <c r="X154" s="639"/>
      <c r="Y154" s="639"/>
      <c r="Z154" s="639"/>
      <c r="AA154" s="639"/>
      <c r="AB154" s="639"/>
      <c r="AC154" s="639"/>
      <c r="AD154" s="639"/>
      <c r="AE154" s="639"/>
      <c r="AF154" s="639"/>
      <c r="AG154" s="639"/>
      <c r="AH154" s="639"/>
      <c r="AI154" s="639"/>
      <c r="AJ154" s="639"/>
      <c r="AK154" s="639"/>
      <c r="AL154" s="639"/>
      <c r="AM154" s="639"/>
      <c r="AN154" s="639"/>
      <c r="AO154" s="639"/>
      <c r="AP154" s="639"/>
      <c r="AQ154" s="639"/>
      <c r="AR154" s="639"/>
      <c r="AS154" s="639"/>
      <c r="AT154" s="639"/>
      <c r="AU154" s="639"/>
      <c r="AV154" s="639"/>
      <c r="AW154" s="639"/>
      <c r="AX154" s="639"/>
      <c r="AY154" s="639"/>
      <c r="AZ154" s="639"/>
      <c r="BA154" s="639"/>
      <c r="BB154" s="639"/>
      <c r="BC154" s="639"/>
      <c r="BD154" s="639"/>
      <c r="BE154" s="639"/>
      <c r="BF154" s="639"/>
      <c r="BG154" s="639"/>
      <c r="BH154" s="639"/>
      <c r="BI154" s="639"/>
      <c r="BJ154" s="639"/>
      <c r="BK154" s="639"/>
      <c r="BL154" s="640"/>
      <c r="BM154" s="640"/>
      <c r="BN154" s="640"/>
      <c r="BO154" s="640"/>
      <c r="BP154" s="640"/>
      <c r="BQ154" s="640"/>
      <c r="BR154" s="640"/>
      <c r="BS154" s="640"/>
      <c r="BT154" s="640"/>
      <c r="BU154" s="640"/>
      <c r="BV154" s="640"/>
      <c r="BW154" s="640"/>
      <c r="BX154" s="640"/>
      <c r="BY154" s="640"/>
      <c r="BZ154" s="640"/>
      <c r="CA154" s="640"/>
      <c r="CB154" s="640"/>
      <c r="CC154" s="640"/>
      <c r="CD154" s="640"/>
      <c r="CE154" s="640"/>
      <c r="CF154" s="640"/>
      <c r="CG154" s="640"/>
      <c r="CH154" s="640"/>
      <c r="CI154" s="640"/>
      <c r="CJ154" s="640"/>
      <c r="CK154" s="640"/>
      <c r="CL154" s="640"/>
      <c r="CM154" s="640"/>
      <c r="CN154" s="640"/>
      <c r="CO154" s="640"/>
      <c r="CP154" s="640"/>
      <c r="CQ154" s="640"/>
      <c r="CR154" s="640"/>
      <c r="CS154" s="640"/>
      <c r="CT154" s="640"/>
      <c r="CU154" s="640"/>
      <c r="CV154" s="640"/>
      <c r="CW154" s="640"/>
      <c r="CX154" s="640"/>
      <c r="CY154" s="640"/>
      <c r="CZ154" s="640"/>
      <c r="DA154" s="640"/>
      <c r="DB154" s="640"/>
      <c r="DC154" s="640"/>
      <c r="DD154" s="640"/>
      <c r="DE154" s="640"/>
    </row>
    <row r="155" spans="1:109" s="47" customFormat="1" x14ac:dyDescent="0.3">
      <c r="A155" s="721"/>
      <c r="B155" s="42"/>
      <c r="C155" s="39"/>
      <c r="D155" s="49"/>
      <c r="E155" s="49"/>
      <c r="F155" s="49"/>
      <c r="G155" s="49"/>
      <c r="H155" s="40"/>
      <c r="I155" s="40"/>
      <c r="J155" s="40"/>
      <c r="K155" s="49"/>
      <c r="L155" s="40"/>
      <c r="M155" s="734"/>
      <c r="N155" s="735"/>
      <c r="O155" s="736"/>
      <c r="P155" s="726"/>
      <c r="Q155" s="639"/>
      <c r="R155" s="639"/>
      <c r="S155" s="639"/>
      <c r="T155" s="639"/>
      <c r="U155" s="639"/>
      <c r="V155" s="639"/>
      <c r="W155" s="639"/>
      <c r="X155" s="639"/>
      <c r="Y155" s="639"/>
      <c r="Z155" s="639"/>
      <c r="AA155" s="639"/>
      <c r="AB155" s="639"/>
      <c r="AC155" s="639"/>
      <c r="AD155" s="639"/>
      <c r="AE155" s="639"/>
      <c r="AF155" s="639"/>
      <c r="AG155" s="639"/>
      <c r="AH155" s="639"/>
      <c r="AI155" s="639"/>
      <c r="AJ155" s="639"/>
      <c r="AK155" s="639"/>
      <c r="AL155" s="639"/>
      <c r="AM155" s="639"/>
      <c r="AN155" s="639"/>
      <c r="AO155" s="639"/>
      <c r="AP155" s="639"/>
      <c r="AQ155" s="639"/>
      <c r="AR155" s="639"/>
      <c r="AS155" s="639"/>
      <c r="AT155" s="639"/>
      <c r="AU155" s="639"/>
      <c r="AV155" s="639"/>
      <c r="AW155" s="639"/>
      <c r="AX155" s="639"/>
      <c r="AY155" s="639"/>
      <c r="AZ155" s="639"/>
      <c r="BA155" s="639"/>
      <c r="BB155" s="639"/>
      <c r="BC155" s="639"/>
      <c r="BD155" s="639"/>
      <c r="BE155" s="639"/>
      <c r="BF155" s="639"/>
      <c r="BG155" s="639"/>
      <c r="BH155" s="639"/>
      <c r="BI155" s="639"/>
      <c r="BJ155" s="639"/>
      <c r="BK155" s="639"/>
      <c r="BL155" s="640"/>
      <c r="BM155" s="640"/>
      <c r="BN155" s="640"/>
      <c r="BO155" s="640"/>
      <c r="BP155" s="640"/>
      <c r="BQ155" s="640"/>
      <c r="BR155" s="640"/>
      <c r="BS155" s="640"/>
      <c r="BT155" s="640"/>
      <c r="BU155" s="640"/>
      <c r="BV155" s="640"/>
      <c r="BW155" s="640"/>
      <c r="BX155" s="640"/>
      <c r="BY155" s="640"/>
      <c r="BZ155" s="640"/>
      <c r="CA155" s="640"/>
      <c r="CB155" s="640"/>
      <c r="CC155" s="640"/>
      <c r="CD155" s="640"/>
      <c r="CE155" s="640"/>
      <c r="CF155" s="640"/>
      <c r="CG155" s="640"/>
      <c r="CH155" s="640"/>
      <c r="CI155" s="640"/>
      <c r="CJ155" s="640"/>
      <c r="CK155" s="640"/>
      <c r="CL155" s="640"/>
      <c r="CM155" s="640"/>
      <c r="CN155" s="640"/>
      <c r="CO155" s="640"/>
      <c r="CP155" s="640"/>
      <c r="CQ155" s="640"/>
      <c r="CR155" s="640"/>
      <c r="CS155" s="640"/>
      <c r="CT155" s="640"/>
      <c r="CU155" s="640"/>
      <c r="CV155" s="640"/>
      <c r="CW155" s="640"/>
      <c r="CX155" s="640"/>
      <c r="CY155" s="640"/>
      <c r="CZ155" s="640"/>
      <c r="DA155" s="640"/>
      <c r="DB155" s="640"/>
      <c r="DC155" s="640"/>
      <c r="DD155" s="640"/>
      <c r="DE155" s="640"/>
    </row>
    <row r="156" spans="1:109" s="47" customFormat="1" x14ac:dyDescent="0.3">
      <c r="A156" s="721"/>
      <c r="B156" s="42"/>
      <c r="C156" s="39"/>
      <c r="D156" s="50"/>
      <c r="E156" s="52"/>
      <c r="F156" s="52"/>
      <c r="G156" s="52"/>
      <c r="H156" s="41"/>
      <c r="I156" s="41"/>
      <c r="J156" s="41"/>
      <c r="K156" s="50"/>
      <c r="L156" s="41"/>
      <c r="M156" s="38"/>
      <c r="N156" s="416"/>
      <c r="O156" s="87"/>
      <c r="P156" s="726"/>
      <c r="Q156" s="639"/>
      <c r="R156" s="639"/>
      <c r="S156" s="639"/>
      <c r="T156" s="639"/>
      <c r="U156" s="639"/>
      <c r="V156" s="639"/>
      <c r="W156" s="639"/>
      <c r="X156" s="639"/>
      <c r="Y156" s="639"/>
      <c r="Z156" s="639"/>
      <c r="AA156" s="639"/>
      <c r="AB156" s="639"/>
      <c r="AC156" s="639"/>
      <c r="AD156" s="639"/>
      <c r="AE156" s="639"/>
      <c r="AF156" s="639"/>
      <c r="AG156" s="639"/>
      <c r="AH156" s="639"/>
      <c r="AI156" s="639"/>
      <c r="AJ156" s="639"/>
      <c r="AK156" s="639"/>
      <c r="AL156" s="639"/>
      <c r="AM156" s="639"/>
      <c r="AN156" s="639"/>
      <c r="AO156" s="639"/>
      <c r="AP156" s="639"/>
      <c r="AQ156" s="639"/>
      <c r="AR156" s="639"/>
      <c r="AS156" s="639"/>
      <c r="AT156" s="639"/>
      <c r="AU156" s="639"/>
      <c r="AV156" s="639"/>
      <c r="AW156" s="639"/>
      <c r="AX156" s="639"/>
      <c r="AY156" s="639"/>
      <c r="AZ156" s="639"/>
      <c r="BA156" s="639"/>
      <c r="BB156" s="639"/>
      <c r="BC156" s="639"/>
      <c r="BD156" s="639"/>
      <c r="BE156" s="639"/>
      <c r="BF156" s="639"/>
      <c r="BG156" s="639"/>
      <c r="BH156" s="639"/>
      <c r="BI156" s="639"/>
      <c r="BJ156" s="639"/>
      <c r="BK156" s="639"/>
      <c r="BL156" s="640"/>
      <c r="BM156" s="640"/>
      <c r="BN156" s="640"/>
      <c r="BO156" s="640"/>
      <c r="BP156" s="640"/>
      <c r="BQ156" s="640"/>
      <c r="BR156" s="640"/>
      <c r="BS156" s="640"/>
      <c r="BT156" s="640"/>
      <c r="BU156" s="640"/>
      <c r="BV156" s="640"/>
      <c r="BW156" s="640"/>
      <c r="BX156" s="640"/>
      <c r="BY156" s="640"/>
      <c r="BZ156" s="640"/>
      <c r="CA156" s="640"/>
      <c r="CB156" s="640"/>
      <c r="CC156" s="640"/>
      <c r="CD156" s="640"/>
      <c r="CE156" s="640"/>
      <c r="CF156" s="640"/>
      <c r="CG156" s="640"/>
      <c r="CH156" s="640"/>
      <c r="CI156" s="640"/>
      <c r="CJ156" s="640"/>
      <c r="CK156" s="640"/>
      <c r="CL156" s="640"/>
      <c r="CM156" s="640"/>
      <c r="CN156" s="640"/>
      <c r="CO156" s="640"/>
      <c r="CP156" s="640"/>
      <c r="CQ156" s="640"/>
      <c r="CR156" s="640"/>
      <c r="CS156" s="640"/>
      <c r="CT156" s="640"/>
      <c r="CU156" s="640"/>
      <c r="CV156" s="640"/>
      <c r="CW156" s="640"/>
      <c r="CX156" s="640"/>
      <c r="CY156" s="640"/>
      <c r="CZ156" s="640"/>
      <c r="DA156" s="640"/>
      <c r="DB156" s="640"/>
      <c r="DC156" s="640"/>
      <c r="DD156" s="640"/>
      <c r="DE156" s="640"/>
    </row>
    <row r="157" spans="1:109" s="47" customFormat="1" x14ac:dyDescent="0.3">
      <c r="A157" s="721"/>
      <c r="B157" s="37"/>
      <c r="C157" s="34"/>
      <c r="D157" s="49"/>
      <c r="E157" s="49"/>
      <c r="F157" s="49"/>
      <c r="G157" s="49"/>
      <c r="H157" s="40"/>
      <c r="I157" s="40"/>
      <c r="J157" s="40"/>
      <c r="K157" s="49"/>
      <c r="L157" s="40"/>
      <c r="M157" s="734"/>
      <c r="N157" s="735"/>
      <c r="O157" s="736"/>
      <c r="P157" s="726"/>
      <c r="Q157" s="639"/>
      <c r="R157" s="639"/>
      <c r="S157" s="639"/>
      <c r="T157" s="639"/>
      <c r="U157" s="639"/>
      <c r="V157" s="639"/>
      <c r="W157" s="639"/>
      <c r="X157" s="639"/>
      <c r="Y157" s="639"/>
      <c r="Z157" s="639"/>
      <c r="AA157" s="639"/>
      <c r="AB157" s="639"/>
      <c r="AC157" s="639"/>
      <c r="AD157" s="639"/>
      <c r="AE157" s="639"/>
      <c r="AF157" s="639"/>
      <c r="AG157" s="639"/>
      <c r="AH157" s="639"/>
      <c r="AI157" s="639"/>
      <c r="AJ157" s="639"/>
      <c r="AK157" s="639"/>
      <c r="AL157" s="639"/>
      <c r="AM157" s="639"/>
      <c r="AN157" s="639"/>
      <c r="AO157" s="639"/>
      <c r="AP157" s="639"/>
      <c r="AQ157" s="639"/>
      <c r="AR157" s="639"/>
      <c r="AS157" s="639"/>
      <c r="AT157" s="639"/>
      <c r="AU157" s="639"/>
      <c r="AV157" s="639"/>
      <c r="AW157" s="639"/>
      <c r="AX157" s="639"/>
      <c r="AY157" s="639"/>
      <c r="AZ157" s="639"/>
      <c r="BA157" s="639"/>
      <c r="BB157" s="639"/>
      <c r="BC157" s="639"/>
      <c r="BD157" s="639"/>
      <c r="BE157" s="639"/>
      <c r="BF157" s="639"/>
      <c r="BG157" s="639"/>
      <c r="BH157" s="639"/>
      <c r="BI157" s="639"/>
      <c r="BJ157" s="639"/>
      <c r="BK157" s="639"/>
      <c r="BL157" s="640"/>
      <c r="BM157" s="640"/>
      <c r="BN157" s="640"/>
      <c r="BO157" s="640"/>
      <c r="BP157" s="640"/>
      <c r="BQ157" s="640"/>
      <c r="BR157" s="640"/>
      <c r="BS157" s="640"/>
      <c r="BT157" s="640"/>
      <c r="BU157" s="640"/>
      <c r="BV157" s="640"/>
      <c r="BW157" s="640"/>
      <c r="BX157" s="640"/>
      <c r="BY157" s="640"/>
      <c r="BZ157" s="640"/>
      <c r="CA157" s="640"/>
      <c r="CB157" s="640"/>
      <c r="CC157" s="640"/>
      <c r="CD157" s="640"/>
      <c r="CE157" s="640"/>
      <c r="CF157" s="640"/>
      <c r="CG157" s="640"/>
      <c r="CH157" s="640"/>
      <c r="CI157" s="640"/>
      <c r="CJ157" s="640"/>
      <c r="CK157" s="640"/>
      <c r="CL157" s="640"/>
      <c r="CM157" s="640"/>
      <c r="CN157" s="640"/>
      <c r="CO157" s="640"/>
      <c r="CP157" s="640"/>
      <c r="CQ157" s="640"/>
      <c r="CR157" s="640"/>
      <c r="CS157" s="640"/>
      <c r="CT157" s="640"/>
      <c r="CU157" s="640"/>
      <c r="CV157" s="640"/>
      <c r="CW157" s="640"/>
      <c r="CX157" s="640"/>
      <c r="CY157" s="640"/>
      <c r="CZ157" s="640"/>
      <c r="DA157" s="640"/>
      <c r="DB157" s="640"/>
      <c r="DC157" s="640"/>
      <c r="DD157" s="640"/>
      <c r="DE157" s="640"/>
    </row>
    <row r="158" spans="1:109" s="47" customFormat="1" x14ac:dyDescent="0.3">
      <c r="A158" s="721"/>
      <c r="B158" s="35"/>
      <c r="C158" s="39"/>
      <c r="D158" s="50"/>
      <c r="E158" s="50"/>
      <c r="F158" s="50"/>
      <c r="G158" s="52"/>
      <c r="H158" s="41"/>
      <c r="I158" s="41"/>
      <c r="J158" s="41"/>
      <c r="K158" s="50"/>
      <c r="L158" s="41"/>
      <c r="M158" s="38"/>
      <c r="N158" s="416"/>
      <c r="O158" s="87"/>
      <c r="P158" s="726"/>
      <c r="Q158" s="639"/>
      <c r="R158" s="639"/>
      <c r="S158" s="639"/>
      <c r="T158" s="639"/>
      <c r="U158" s="639"/>
      <c r="V158" s="639"/>
      <c r="W158" s="639"/>
      <c r="X158" s="639"/>
      <c r="Y158" s="639"/>
      <c r="Z158" s="639"/>
      <c r="AA158" s="639"/>
      <c r="AB158" s="639"/>
      <c r="AC158" s="639"/>
      <c r="AD158" s="639"/>
      <c r="AE158" s="639"/>
      <c r="AF158" s="639"/>
      <c r="AG158" s="639"/>
      <c r="AH158" s="639"/>
      <c r="AI158" s="639"/>
      <c r="AJ158" s="639"/>
      <c r="AK158" s="639"/>
      <c r="AL158" s="639"/>
      <c r="AM158" s="639"/>
      <c r="AN158" s="639"/>
      <c r="AO158" s="639"/>
      <c r="AP158" s="639"/>
      <c r="AQ158" s="639"/>
      <c r="AR158" s="639"/>
      <c r="AS158" s="639"/>
      <c r="AT158" s="639"/>
      <c r="AU158" s="639"/>
      <c r="AV158" s="639"/>
      <c r="AW158" s="639"/>
      <c r="AX158" s="639"/>
      <c r="AY158" s="639"/>
      <c r="AZ158" s="639"/>
      <c r="BA158" s="639"/>
      <c r="BB158" s="639"/>
      <c r="BC158" s="639"/>
      <c r="BD158" s="639"/>
      <c r="BE158" s="639"/>
      <c r="BF158" s="639"/>
      <c r="BG158" s="639"/>
      <c r="BH158" s="639"/>
      <c r="BI158" s="639"/>
      <c r="BJ158" s="639"/>
      <c r="BK158" s="639"/>
      <c r="BL158" s="640"/>
      <c r="BM158" s="640"/>
      <c r="BN158" s="640"/>
      <c r="BO158" s="640"/>
      <c r="BP158" s="640"/>
      <c r="BQ158" s="640"/>
      <c r="BR158" s="640"/>
      <c r="BS158" s="640"/>
      <c r="BT158" s="640"/>
      <c r="BU158" s="640"/>
      <c r="BV158" s="640"/>
      <c r="BW158" s="640"/>
      <c r="BX158" s="640"/>
      <c r="BY158" s="640"/>
      <c r="BZ158" s="640"/>
      <c r="CA158" s="640"/>
      <c r="CB158" s="640"/>
      <c r="CC158" s="640"/>
      <c r="CD158" s="640"/>
      <c r="CE158" s="640"/>
      <c r="CF158" s="640"/>
      <c r="CG158" s="640"/>
      <c r="CH158" s="640"/>
      <c r="CI158" s="640"/>
      <c r="CJ158" s="640"/>
      <c r="CK158" s="640"/>
      <c r="CL158" s="640"/>
      <c r="CM158" s="640"/>
      <c r="CN158" s="640"/>
      <c r="CO158" s="640"/>
      <c r="CP158" s="640"/>
      <c r="CQ158" s="640"/>
      <c r="CR158" s="640"/>
      <c r="CS158" s="640"/>
      <c r="CT158" s="640"/>
      <c r="CU158" s="640"/>
      <c r="CV158" s="640"/>
      <c r="CW158" s="640"/>
      <c r="CX158" s="640"/>
      <c r="CY158" s="640"/>
      <c r="CZ158" s="640"/>
      <c r="DA158" s="640"/>
      <c r="DB158" s="640"/>
      <c r="DC158" s="640"/>
      <c r="DD158" s="640"/>
      <c r="DE158" s="640"/>
    </row>
    <row r="159" spans="1:109" s="47" customFormat="1" x14ac:dyDescent="0.3">
      <c r="A159" s="721"/>
      <c r="B159" s="37"/>
      <c r="C159" s="34"/>
      <c r="D159" s="49"/>
      <c r="E159" s="49"/>
      <c r="F159" s="49"/>
      <c r="G159" s="51"/>
      <c r="H159" s="43"/>
      <c r="I159" s="43"/>
      <c r="J159" s="43"/>
      <c r="K159" s="51"/>
      <c r="L159" s="43"/>
      <c r="M159" s="39"/>
      <c r="N159" s="731"/>
      <c r="O159" s="702"/>
      <c r="P159" s="726"/>
      <c r="Q159" s="639"/>
      <c r="R159" s="639"/>
      <c r="S159" s="639"/>
      <c r="T159" s="639"/>
      <c r="U159" s="639"/>
      <c r="V159" s="639"/>
      <c r="W159" s="639"/>
      <c r="X159" s="639"/>
      <c r="Y159" s="639"/>
      <c r="Z159" s="639"/>
      <c r="AA159" s="639"/>
      <c r="AB159" s="639"/>
      <c r="AC159" s="639"/>
      <c r="AD159" s="639"/>
      <c r="AE159" s="639"/>
      <c r="AF159" s="639"/>
      <c r="AG159" s="639"/>
      <c r="AH159" s="639"/>
      <c r="AI159" s="639"/>
      <c r="AJ159" s="639"/>
      <c r="AK159" s="639"/>
      <c r="AL159" s="639"/>
      <c r="AM159" s="639"/>
      <c r="AN159" s="639"/>
      <c r="AO159" s="639"/>
      <c r="AP159" s="639"/>
      <c r="AQ159" s="639"/>
      <c r="AR159" s="639"/>
      <c r="AS159" s="639"/>
      <c r="AT159" s="639"/>
      <c r="AU159" s="639"/>
      <c r="AV159" s="639"/>
      <c r="AW159" s="639"/>
      <c r="AX159" s="639"/>
      <c r="AY159" s="639"/>
      <c r="AZ159" s="639"/>
      <c r="BA159" s="639"/>
      <c r="BB159" s="639"/>
      <c r="BC159" s="639"/>
      <c r="BD159" s="639"/>
      <c r="BE159" s="639"/>
      <c r="BF159" s="639"/>
      <c r="BG159" s="639"/>
      <c r="BH159" s="639"/>
      <c r="BI159" s="639"/>
      <c r="BJ159" s="639"/>
      <c r="BK159" s="639"/>
      <c r="BL159" s="640"/>
      <c r="BM159" s="640"/>
      <c r="BN159" s="640"/>
      <c r="BO159" s="640"/>
      <c r="BP159" s="640"/>
      <c r="BQ159" s="640"/>
      <c r="BR159" s="640"/>
      <c r="BS159" s="640"/>
      <c r="BT159" s="640"/>
      <c r="BU159" s="640"/>
      <c r="BV159" s="640"/>
      <c r="BW159" s="640"/>
      <c r="BX159" s="640"/>
      <c r="BY159" s="640"/>
      <c r="BZ159" s="640"/>
      <c r="CA159" s="640"/>
      <c r="CB159" s="640"/>
      <c r="CC159" s="640"/>
      <c r="CD159" s="640"/>
      <c r="CE159" s="640"/>
      <c r="CF159" s="640"/>
      <c r="CG159" s="640"/>
      <c r="CH159" s="640"/>
      <c r="CI159" s="640"/>
      <c r="CJ159" s="640"/>
      <c r="CK159" s="640"/>
      <c r="CL159" s="640"/>
      <c r="CM159" s="640"/>
      <c r="CN159" s="640"/>
      <c r="CO159" s="640"/>
      <c r="CP159" s="640"/>
      <c r="CQ159" s="640"/>
      <c r="CR159" s="640"/>
      <c r="CS159" s="640"/>
      <c r="CT159" s="640"/>
      <c r="CU159" s="640"/>
      <c r="CV159" s="640"/>
      <c r="CW159" s="640"/>
      <c r="CX159" s="640"/>
      <c r="CY159" s="640"/>
      <c r="CZ159" s="640"/>
      <c r="DA159" s="640"/>
      <c r="DB159" s="640"/>
      <c r="DC159" s="640"/>
      <c r="DD159" s="640"/>
      <c r="DE159" s="640"/>
    </row>
    <row r="160" spans="1:109" s="47" customFormat="1" x14ac:dyDescent="0.3">
      <c r="A160" s="721"/>
      <c r="B160" s="36"/>
      <c r="C160" s="39"/>
      <c r="D160" s="49"/>
      <c r="E160" s="59"/>
      <c r="F160" s="59"/>
      <c r="G160" s="49"/>
      <c r="H160" s="40"/>
      <c r="I160" s="40"/>
      <c r="J160" s="40"/>
      <c r="K160" s="49"/>
      <c r="L160" s="40"/>
      <c r="M160" s="737"/>
      <c r="N160" s="738"/>
      <c r="O160" s="739"/>
      <c r="P160" s="726"/>
      <c r="Q160" s="639"/>
      <c r="R160" s="639"/>
      <c r="S160" s="639"/>
      <c r="T160" s="639"/>
      <c r="U160" s="639"/>
      <c r="V160" s="639"/>
      <c r="W160" s="639"/>
      <c r="X160" s="639"/>
      <c r="Y160" s="639"/>
      <c r="Z160" s="639"/>
      <c r="AA160" s="639"/>
      <c r="AB160" s="639"/>
      <c r="AC160" s="639"/>
      <c r="AD160" s="639"/>
      <c r="AE160" s="639"/>
      <c r="AF160" s="639"/>
      <c r="AG160" s="639"/>
      <c r="AH160" s="639"/>
      <c r="AI160" s="639"/>
      <c r="AJ160" s="639"/>
      <c r="AK160" s="639"/>
      <c r="AL160" s="639"/>
      <c r="AM160" s="639"/>
      <c r="AN160" s="639"/>
      <c r="AO160" s="639"/>
      <c r="AP160" s="639"/>
      <c r="AQ160" s="639"/>
      <c r="AR160" s="639"/>
      <c r="AS160" s="639"/>
      <c r="AT160" s="639"/>
      <c r="AU160" s="639"/>
      <c r="AV160" s="639"/>
      <c r="AW160" s="639"/>
      <c r="AX160" s="639"/>
      <c r="AY160" s="639"/>
      <c r="AZ160" s="639"/>
      <c r="BA160" s="639"/>
      <c r="BB160" s="639"/>
      <c r="BC160" s="639"/>
      <c r="BD160" s="639"/>
      <c r="BE160" s="639"/>
      <c r="BF160" s="639"/>
      <c r="BG160" s="639"/>
      <c r="BH160" s="639"/>
      <c r="BI160" s="639"/>
      <c r="BJ160" s="639"/>
      <c r="BK160" s="639"/>
      <c r="BL160" s="640"/>
      <c r="BM160" s="640"/>
      <c r="BN160" s="640"/>
      <c r="BO160" s="640"/>
      <c r="BP160" s="640"/>
      <c r="BQ160" s="640"/>
      <c r="BR160" s="640"/>
      <c r="BS160" s="640"/>
      <c r="BT160" s="640"/>
      <c r="BU160" s="640"/>
      <c r="BV160" s="640"/>
      <c r="BW160" s="640"/>
      <c r="BX160" s="640"/>
      <c r="BY160" s="640"/>
      <c r="BZ160" s="640"/>
      <c r="CA160" s="640"/>
      <c r="CB160" s="640"/>
      <c r="CC160" s="640"/>
      <c r="CD160" s="640"/>
      <c r="CE160" s="640"/>
      <c r="CF160" s="640"/>
      <c r="CG160" s="640"/>
      <c r="CH160" s="640"/>
      <c r="CI160" s="640"/>
      <c r="CJ160" s="640"/>
      <c r="CK160" s="640"/>
      <c r="CL160" s="640"/>
      <c r="CM160" s="640"/>
      <c r="CN160" s="640"/>
      <c r="CO160" s="640"/>
      <c r="CP160" s="640"/>
      <c r="CQ160" s="640"/>
      <c r="CR160" s="640"/>
      <c r="CS160" s="640"/>
      <c r="CT160" s="640"/>
      <c r="CU160" s="640"/>
      <c r="CV160" s="640"/>
      <c r="CW160" s="640"/>
      <c r="CX160" s="640"/>
      <c r="CY160" s="640"/>
      <c r="CZ160" s="640"/>
      <c r="DA160" s="640"/>
      <c r="DB160" s="640"/>
      <c r="DC160" s="640"/>
      <c r="DD160" s="640"/>
      <c r="DE160" s="640"/>
    </row>
    <row r="161" spans="1:109" s="47" customFormat="1" x14ac:dyDescent="0.3">
      <c r="A161" s="721"/>
      <c r="B161" s="42"/>
      <c r="C161" s="39"/>
      <c r="D161" s="49"/>
      <c r="E161" s="49"/>
      <c r="F161" s="49"/>
      <c r="G161" s="49"/>
      <c r="H161" s="40"/>
      <c r="I161" s="40"/>
      <c r="J161" s="40"/>
      <c r="K161" s="49"/>
      <c r="L161" s="40"/>
      <c r="M161" s="734"/>
      <c r="N161" s="735"/>
      <c r="O161" s="736"/>
      <c r="P161" s="726"/>
      <c r="Q161" s="639"/>
      <c r="R161" s="639"/>
      <c r="S161" s="639"/>
      <c r="T161" s="639"/>
      <c r="U161" s="639"/>
      <c r="V161" s="639"/>
      <c r="W161" s="639"/>
      <c r="X161" s="639"/>
      <c r="Y161" s="639"/>
      <c r="Z161" s="639"/>
      <c r="AA161" s="639"/>
      <c r="AB161" s="639"/>
      <c r="AC161" s="639"/>
      <c r="AD161" s="639"/>
      <c r="AE161" s="639"/>
      <c r="AF161" s="639"/>
      <c r="AG161" s="639"/>
      <c r="AH161" s="639"/>
      <c r="AI161" s="639"/>
      <c r="AJ161" s="639"/>
      <c r="AK161" s="639"/>
      <c r="AL161" s="639"/>
      <c r="AM161" s="639"/>
      <c r="AN161" s="639"/>
      <c r="AO161" s="639"/>
      <c r="AP161" s="639"/>
      <c r="AQ161" s="639"/>
      <c r="AR161" s="639"/>
      <c r="AS161" s="639"/>
      <c r="AT161" s="639"/>
      <c r="AU161" s="639"/>
      <c r="AV161" s="639"/>
      <c r="AW161" s="639"/>
      <c r="AX161" s="639"/>
      <c r="AY161" s="639"/>
      <c r="AZ161" s="639"/>
      <c r="BA161" s="639"/>
      <c r="BB161" s="639"/>
      <c r="BC161" s="639"/>
      <c r="BD161" s="639"/>
      <c r="BE161" s="639"/>
      <c r="BF161" s="639"/>
      <c r="BG161" s="639"/>
      <c r="BH161" s="639"/>
      <c r="BI161" s="639"/>
      <c r="BJ161" s="639"/>
      <c r="BK161" s="639"/>
      <c r="BL161" s="640"/>
      <c r="BM161" s="640"/>
      <c r="BN161" s="640"/>
      <c r="BO161" s="640"/>
      <c r="BP161" s="640"/>
      <c r="BQ161" s="640"/>
      <c r="BR161" s="640"/>
      <c r="BS161" s="640"/>
      <c r="BT161" s="640"/>
      <c r="BU161" s="640"/>
      <c r="BV161" s="640"/>
      <c r="BW161" s="640"/>
      <c r="BX161" s="640"/>
      <c r="BY161" s="640"/>
      <c r="BZ161" s="640"/>
      <c r="CA161" s="640"/>
      <c r="CB161" s="640"/>
      <c r="CC161" s="640"/>
      <c r="CD161" s="640"/>
      <c r="CE161" s="640"/>
      <c r="CF161" s="640"/>
      <c r="CG161" s="640"/>
      <c r="CH161" s="640"/>
      <c r="CI161" s="640"/>
      <c r="CJ161" s="640"/>
      <c r="CK161" s="640"/>
      <c r="CL161" s="640"/>
      <c r="CM161" s="640"/>
      <c r="CN161" s="640"/>
      <c r="CO161" s="640"/>
      <c r="CP161" s="640"/>
      <c r="CQ161" s="640"/>
      <c r="CR161" s="640"/>
      <c r="CS161" s="640"/>
      <c r="CT161" s="640"/>
      <c r="CU161" s="640"/>
      <c r="CV161" s="640"/>
      <c r="CW161" s="640"/>
      <c r="CX161" s="640"/>
      <c r="CY161" s="640"/>
      <c r="CZ161" s="640"/>
      <c r="DA161" s="640"/>
      <c r="DB161" s="640"/>
      <c r="DC161" s="640"/>
      <c r="DD161" s="640"/>
      <c r="DE161" s="640"/>
    </row>
    <row r="162" spans="1:109" s="47" customFormat="1" x14ac:dyDescent="0.3">
      <c r="A162" s="721"/>
      <c r="B162" s="35"/>
      <c r="C162" s="39"/>
      <c r="D162" s="49"/>
      <c r="E162" s="49"/>
      <c r="F162" s="49"/>
      <c r="G162" s="49"/>
      <c r="H162" s="40"/>
      <c r="I162" s="40"/>
      <c r="J162" s="40"/>
      <c r="K162" s="49"/>
      <c r="L162" s="40"/>
      <c r="M162" s="734"/>
      <c r="N162" s="735"/>
      <c r="O162" s="736"/>
      <c r="P162" s="726"/>
      <c r="Q162" s="639"/>
      <c r="R162" s="639"/>
      <c r="S162" s="639"/>
      <c r="T162" s="639"/>
      <c r="U162" s="639"/>
      <c r="V162" s="639"/>
      <c r="W162" s="639"/>
      <c r="X162" s="639"/>
      <c r="Y162" s="639"/>
      <c r="Z162" s="639"/>
      <c r="AA162" s="639"/>
      <c r="AB162" s="639"/>
      <c r="AC162" s="639"/>
      <c r="AD162" s="639"/>
      <c r="AE162" s="639"/>
      <c r="AF162" s="639"/>
      <c r="AG162" s="639"/>
      <c r="AH162" s="639"/>
      <c r="AI162" s="639"/>
      <c r="AJ162" s="639"/>
      <c r="AK162" s="639"/>
      <c r="AL162" s="639"/>
      <c r="AM162" s="639"/>
      <c r="AN162" s="639"/>
      <c r="AO162" s="639"/>
      <c r="AP162" s="639"/>
      <c r="AQ162" s="639"/>
      <c r="AR162" s="639"/>
      <c r="AS162" s="639"/>
      <c r="AT162" s="639"/>
      <c r="AU162" s="639"/>
      <c r="AV162" s="639"/>
      <c r="AW162" s="639"/>
      <c r="AX162" s="639"/>
      <c r="AY162" s="639"/>
      <c r="AZ162" s="639"/>
      <c r="BA162" s="639"/>
      <c r="BB162" s="639"/>
      <c r="BC162" s="639"/>
      <c r="BD162" s="639"/>
      <c r="BE162" s="639"/>
      <c r="BF162" s="639"/>
      <c r="BG162" s="639"/>
      <c r="BH162" s="639"/>
      <c r="BI162" s="639"/>
      <c r="BJ162" s="639"/>
      <c r="BK162" s="639"/>
      <c r="BL162" s="640"/>
      <c r="BM162" s="640"/>
      <c r="BN162" s="640"/>
      <c r="BO162" s="640"/>
      <c r="BP162" s="640"/>
      <c r="BQ162" s="640"/>
      <c r="BR162" s="640"/>
      <c r="BS162" s="640"/>
      <c r="BT162" s="640"/>
      <c r="BU162" s="640"/>
      <c r="BV162" s="640"/>
      <c r="BW162" s="640"/>
      <c r="BX162" s="640"/>
      <c r="BY162" s="640"/>
      <c r="BZ162" s="640"/>
      <c r="CA162" s="640"/>
      <c r="CB162" s="640"/>
      <c r="CC162" s="640"/>
      <c r="CD162" s="640"/>
      <c r="CE162" s="640"/>
      <c r="CF162" s="640"/>
      <c r="CG162" s="640"/>
      <c r="CH162" s="640"/>
      <c r="CI162" s="640"/>
      <c r="CJ162" s="640"/>
      <c r="CK162" s="640"/>
      <c r="CL162" s="640"/>
      <c r="CM162" s="640"/>
      <c r="CN162" s="640"/>
      <c r="CO162" s="640"/>
      <c r="CP162" s="640"/>
      <c r="CQ162" s="640"/>
      <c r="CR162" s="640"/>
      <c r="CS162" s="640"/>
      <c r="CT162" s="640"/>
      <c r="CU162" s="640"/>
      <c r="CV162" s="640"/>
      <c r="CW162" s="640"/>
      <c r="CX162" s="640"/>
      <c r="CY162" s="640"/>
      <c r="CZ162" s="640"/>
      <c r="DA162" s="640"/>
      <c r="DB162" s="640"/>
      <c r="DC162" s="640"/>
      <c r="DD162" s="640"/>
      <c r="DE162" s="640"/>
    </row>
    <row r="163" spans="1:109" s="47" customFormat="1" x14ac:dyDescent="0.3">
      <c r="A163" s="721"/>
      <c r="B163" s="35"/>
      <c r="C163" s="39"/>
      <c r="D163" s="49"/>
      <c r="E163" s="49"/>
      <c r="F163" s="49"/>
      <c r="G163" s="49"/>
      <c r="H163" s="40"/>
      <c r="I163" s="40"/>
      <c r="J163" s="40"/>
      <c r="K163" s="49"/>
      <c r="L163" s="40"/>
      <c r="M163" s="734"/>
      <c r="N163" s="735"/>
      <c r="O163" s="736"/>
      <c r="P163" s="726"/>
      <c r="Q163" s="639"/>
      <c r="R163" s="639"/>
      <c r="S163" s="639"/>
      <c r="T163" s="639"/>
      <c r="U163" s="639"/>
      <c r="V163" s="639"/>
      <c r="W163" s="639"/>
      <c r="X163" s="639"/>
      <c r="Y163" s="639"/>
      <c r="Z163" s="639"/>
      <c r="AA163" s="639"/>
      <c r="AB163" s="639"/>
      <c r="AC163" s="639"/>
      <c r="AD163" s="639"/>
      <c r="AE163" s="639"/>
      <c r="AF163" s="639"/>
      <c r="AG163" s="639"/>
      <c r="AH163" s="639"/>
      <c r="AI163" s="639"/>
      <c r="AJ163" s="639"/>
      <c r="AK163" s="639"/>
      <c r="AL163" s="639"/>
      <c r="AM163" s="639"/>
      <c r="AN163" s="639"/>
      <c r="AO163" s="639"/>
      <c r="AP163" s="639"/>
      <c r="AQ163" s="639"/>
      <c r="AR163" s="639"/>
      <c r="AS163" s="639"/>
      <c r="AT163" s="639"/>
      <c r="AU163" s="639"/>
      <c r="AV163" s="639"/>
      <c r="AW163" s="639"/>
      <c r="AX163" s="639"/>
      <c r="AY163" s="639"/>
      <c r="AZ163" s="639"/>
      <c r="BA163" s="639"/>
      <c r="BB163" s="639"/>
      <c r="BC163" s="639"/>
      <c r="BD163" s="639"/>
      <c r="BE163" s="639"/>
      <c r="BF163" s="639"/>
      <c r="BG163" s="639"/>
      <c r="BH163" s="639"/>
      <c r="BI163" s="639"/>
      <c r="BJ163" s="639"/>
      <c r="BK163" s="639"/>
      <c r="BL163" s="640"/>
      <c r="BM163" s="640"/>
      <c r="BN163" s="640"/>
      <c r="BO163" s="640"/>
      <c r="BP163" s="640"/>
      <c r="BQ163" s="640"/>
      <c r="BR163" s="640"/>
      <c r="BS163" s="640"/>
      <c r="BT163" s="640"/>
      <c r="BU163" s="640"/>
      <c r="BV163" s="640"/>
      <c r="BW163" s="640"/>
      <c r="BX163" s="640"/>
      <c r="BY163" s="640"/>
      <c r="BZ163" s="640"/>
      <c r="CA163" s="640"/>
      <c r="CB163" s="640"/>
      <c r="CC163" s="640"/>
      <c r="CD163" s="640"/>
      <c r="CE163" s="640"/>
      <c r="CF163" s="640"/>
      <c r="CG163" s="640"/>
      <c r="CH163" s="640"/>
      <c r="CI163" s="640"/>
      <c r="CJ163" s="640"/>
      <c r="CK163" s="640"/>
      <c r="CL163" s="640"/>
      <c r="CM163" s="640"/>
      <c r="CN163" s="640"/>
      <c r="CO163" s="640"/>
      <c r="CP163" s="640"/>
      <c r="CQ163" s="640"/>
      <c r="CR163" s="640"/>
      <c r="CS163" s="640"/>
      <c r="CT163" s="640"/>
      <c r="CU163" s="640"/>
      <c r="CV163" s="640"/>
      <c r="CW163" s="640"/>
      <c r="CX163" s="640"/>
      <c r="CY163" s="640"/>
      <c r="CZ163" s="640"/>
      <c r="DA163" s="640"/>
      <c r="DB163" s="640"/>
      <c r="DC163" s="640"/>
      <c r="DD163" s="640"/>
      <c r="DE163" s="640"/>
    </row>
    <row r="164" spans="1:109" s="47" customFormat="1" x14ac:dyDescent="0.3">
      <c r="A164" s="721"/>
      <c r="B164" s="35"/>
      <c r="C164" s="39"/>
      <c r="D164" s="49"/>
      <c r="E164" s="49"/>
      <c r="F164" s="49"/>
      <c r="G164" s="49"/>
      <c r="H164" s="40"/>
      <c r="I164" s="40"/>
      <c r="J164" s="40"/>
      <c r="K164" s="49"/>
      <c r="L164" s="40"/>
      <c r="M164" s="734"/>
      <c r="N164" s="735"/>
      <c r="O164" s="736"/>
      <c r="P164" s="726"/>
      <c r="Q164" s="639"/>
      <c r="R164" s="639"/>
      <c r="S164" s="639"/>
      <c r="T164" s="639"/>
      <c r="U164" s="639"/>
      <c r="V164" s="639"/>
      <c r="W164" s="639"/>
      <c r="X164" s="639"/>
      <c r="Y164" s="639"/>
      <c r="Z164" s="639"/>
      <c r="AA164" s="639"/>
      <c r="AB164" s="639"/>
      <c r="AC164" s="639"/>
      <c r="AD164" s="639"/>
      <c r="AE164" s="639"/>
      <c r="AF164" s="639"/>
      <c r="AG164" s="639"/>
      <c r="AH164" s="639"/>
      <c r="AI164" s="639"/>
      <c r="AJ164" s="639"/>
      <c r="AK164" s="639"/>
      <c r="AL164" s="639"/>
      <c r="AM164" s="639"/>
      <c r="AN164" s="639"/>
      <c r="AO164" s="639"/>
      <c r="AP164" s="639"/>
      <c r="AQ164" s="639"/>
      <c r="AR164" s="639"/>
      <c r="AS164" s="639"/>
      <c r="AT164" s="639"/>
      <c r="AU164" s="639"/>
      <c r="AV164" s="639"/>
      <c r="AW164" s="639"/>
      <c r="AX164" s="639"/>
      <c r="AY164" s="639"/>
      <c r="AZ164" s="639"/>
      <c r="BA164" s="639"/>
      <c r="BB164" s="639"/>
      <c r="BC164" s="639"/>
      <c r="BD164" s="639"/>
      <c r="BE164" s="639"/>
      <c r="BF164" s="639"/>
      <c r="BG164" s="639"/>
      <c r="BH164" s="639"/>
      <c r="BI164" s="639"/>
      <c r="BJ164" s="639"/>
      <c r="BK164" s="639"/>
      <c r="BL164" s="640"/>
      <c r="BM164" s="640"/>
      <c r="BN164" s="640"/>
      <c r="BO164" s="640"/>
      <c r="BP164" s="640"/>
      <c r="BQ164" s="640"/>
      <c r="BR164" s="640"/>
      <c r="BS164" s="640"/>
      <c r="BT164" s="640"/>
      <c r="BU164" s="640"/>
      <c r="BV164" s="640"/>
      <c r="BW164" s="640"/>
      <c r="BX164" s="640"/>
      <c r="BY164" s="640"/>
      <c r="BZ164" s="640"/>
      <c r="CA164" s="640"/>
      <c r="CB164" s="640"/>
      <c r="CC164" s="640"/>
      <c r="CD164" s="640"/>
      <c r="CE164" s="640"/>
      <c r="CF164" s="640"/>
      <c r="CG164" s="640"/>
      <c r="CH164" s="640"/>
      <c r="CI164" s="640"/>
      <c r="CJ164" s="640"/>
      <c r="CK164" s="640"/>
      <c r="CL164" s="640"/>
      <c r="CM164" s="640"/>
      <c r="CN164" s="640"/>
      <c r="CO164" s="640"/>
      <c r="CP164" s="640"/>
      <c r="CQ164" s="640"/>
      <c r="CR164" s="640"/>
      <c r="CS164" s="640"/>
      <c r="CT164" s="640"/>
      <c r="CU164" s="640"/>
      <c r="CV164" s="640"/>
      <c r="CW164" s="640"/>
      <c r="CX164" s="640"/>
      <c r="CY164" s="640"/>
      <c r="CZ164" s="640"/>
      <c r="DA164" s="640"/>
      <c r="DB164" s="640"/>
      <c r="DC164" s="640"/>
      <c r="DD164" s="640"/>
      <c r="DE164" s="640"/>
    </row>
    <row r="165" spans="1:109" s="47" customFormat="1" x14ac:dyDescent="0.3">
      <c r="A165" s="721"/>
      <c r="B165" s="35"/>
      <c r="C165" s="39"/>
      <c r="D165" s="49"/>
      <c r="E165" s="49"/>
      <c r="F165" s="49"/>
      <c r="G165" s="49"/>
      <c r="H165" s="40"/>
      <c r="I165" s="40"/>
      <c r="J165" s="40"/>
      <c r="K165" s="49"/>
      <c r="L165" s="40"/>
      <c r="M165" s="734"/>
      <c r="N165" s="735"/>
      <c r="O165" s="736"/>
      <c r="P165" s="726"/>
      <c r="Q165" s="639"/>
      <c r="R165" s="639"/>
      <c r="S165" s="639"/>
      <c r="T165" s="639"/>
      <c r="U165" s="639"/>
      <c r="V165" s="639"/>
      <c r="W165" s="639"/>
      <c r="X165" s="639"/>
      <c r="Y165" s="639"/>
      <c r="Z165" s="639"/>
      <c r="AA165" s="639"/>
      <c r="AB165" s="639"/>
      <c r="AC165" s="639"/>
      <c r="AD165" s="639"/>
      <c r="AE165" s="639"/>
      <c r="AF165" s="639"/>
      <c r="AG165" s="639"/>
      <c r="AH165" s="639"/>
      <c r="AI165" s="639"/>
      <c r="AJ165" s="639"/>
      <c r="AK165" s="639"/>
      <c r="AL165" s="639"/>
      <c r="AM165" s="639"/>
      <c r="AN165" s="639"/>
      <c r="AO165" s="639"/>
      <c r="AP165" s="639"/>
      <c r="AQ165" s="639"/>
      <c r="AR165" s="639"/>
      <c r="AS165" s="639"/>
      <c r="AT165" s="639"/>
      <c r="AU165" s="639"/>
      <c r="AV165" s="639"/>
      <c r="AW165" s="639"/>
      <c r="AX165" s="639"/>
      <c r="AY165" s="639"/>
      <c r="AZ165" s="639"/>
      <c r="BA165" s="639"/>
      <c r="BB165" s="639"/>
      <c r="BC165" s="639"/>
      <c r="BD165" s="639"/>
      <c r="BE165" s="639"/>
      <c r="BF165" s="639"/>
      <c r="BG165" s="639"/>
      <c r="BH165" s="639"/>
      <c r="BI165" s="639"/>
      <c r="BJ165" s="639"/>
      <c r="BK165" s="639"/>
      <c r="BL165" s="640"/>
      <c r="BM165" s="640"/>
      <c r="BN165" s="640"/>
      <c r="BO165" s="640"/>
      <c r="BP165" s="640"/>
      <c r="BQ165" s="640"/>
      <c r="BR165" s="640"/>
      <c r="BS165" s="640"/>
      <c r="BT165" s="640"/>
      <c r="BU165" s="640"/>
      <c r="BV165" s="640"/>
      <c r="BW165" s="640"/>
      <c r="BX165" s="640"/>
      <c r="BY165" s="640"/>
      <c r="BZ165" s="640"/>
      <c r="CA165" s="640"/>
      <c r="CB165" s="640"/>
      <c r="CC165" s="640"/>
      <c r="CD165" s="640"/>
      <c r="CE165" s="640"/>
      <c r="CF165" s="640"/>
      <c r="CG165" s="640"/>
      <c r="CH165" s="640"/>
      <c r="CI165" s="640"/>
      <c r="CJ165" s="640"/>
      <c r="CK165" s="640"/>
      <c r="CL165" s="640"/>
      <c r="CM165" s="640"/>
      <c r="CN165" s="640"/>
      <c r="CO165" s="640"/>
      <c r="CP165" s="640"/>
      <c r="CQ165" s="640"/>
      <c r="CR165" s="640"/>
      <c r="CS165" s="640"/>
      <c r="CT165" s="640"/>
      <c r="CU165" s="640"/>
      <c r="CV165" s="640"/>
      <c r="CW165" s="640"/>
      <c r="CX165" s="640"/>
      <c r="CY165" s="640"/>
      <c r="CZ165" s="640"/>
      <c r="DA165" s="640"/>
      <c r="DB165" s="640"/>
      <c r="DC165" s="640"/>
      <c r="DD165" s="640"/>
      <c r="DE165" s="640"/>
    </row>
    <row r="166" spans="1:109" s="47" customFormat="1" x14ac:dyDescent="0.3">
      <c r="A166" s="721"/>
      <c r="B166" s="35"/>
      <c r="C166" s="39"/>
      <c r="D166" s="49"/>
      <c r="E166" s="57"/>
      <c r="F166" s="57"/>
      <c r="G166" s="49"/>
      <c r="H166" s="40"/>
      <c r="I166" s="40"/>
      <c r="J166" s="40"/>
      <c r="K166" s="49"/>
      <c r="L166" s="40"/>
      <c r="M166" s="45"/>
      <c r="N166" s="417"/>
      <c r="O166" s="89"/>
      <c r="P166" s="726"/>
      <c r="Q166" s="639"/>
      <c r="R166" s="639"/>
      <c r="S166" s="639"/>
      <c r="T166" s="639"/>
      <c r="U166" s="639"/>
      <c r="V166" s="639"/>
      <c r="W166" s="639"/>
      <c r="X166" s="639"/>
      <c r="Y166" s="639"/>
      <c r="Z166" s="639"/>
      <c r="AA166" s="639"/>
      <c r="AB166" s="639"/>
      <c r="AC166" s="639"/>
      <c r="AD166" s="639"/>
      <c r="AE166" s="639"/>
      <c r="AF166" s="639"/>
      <c r="AG166" s="639"/>
      <c r="AH166" s="639"/>
      <c r="AI166" s="639"/>
      <c r="AJ166" s="639"/>
      <c r="AK166" s="639"/>
      <c r="AL166" s="639"/>
      <c r="AM166" s="639"/>
      <c r="AN166" s="639"/>
      <c r="AO166" s="639"/>
      <c r="AP166" s="639"/>
      <c r="AQ166" s="639"/>
      <c r="AR166" s="639"/>
      <c r="AS166" s="639"/>
      <c r="AT166" s="639"/>
      <c r="AU166" s="639"/>
      <c r="AV166" s="639"/>
      <c r="AW166" s="639"/>
      <c r="AX166" s="639"/>
      <c r="AY166" s="639"/>
      <c r="AZ166" s="639"/>
      <c r="BA166" s="639"/>
      <c r="BB166" s="639"/>
      <c r="BC166" s="639"/>
      <c r="BD166" s="639"/>
      <c r="BE166" s="639"/>
      <c r="BF166" s="639"/>
      <c r="BG166" s="639"/>
      <c r="BH166" s="639"/>
      <c r="BI166" s="639"/>
      <c r="BJ166" s="639"/>
      <c r="BK166" s="639"/>
      <c r="BL166" s="640"/>
      <c r="BM166" s="640"/>
      <c r="BN166" s="640"/>
      <c r="BO166" s="640"/>
      <c r="BP166" s="640"/>
      <c r="BQ166" s="640"/>
      <c r="BR166" s="640"/>
      <c r="BS166" s="640"/>
      <c r="BT166" s="640"/>
      <c r="BU166" s="640"/>
      <c r="BV166" s="640"/>
      <c r="BW166" s="640"/>
      <c r="BX166" s="640"/>
      <c r="BY166" s="640"/>
      <c r="BZ166" s="640"/>
      <c r="CA166" s="640"/>
      <c r="CB166" s="640"/>
      <c r="CC166" s="640"/>
      <c r="CD166" s="640"/>
      <c r="CE166" s="640"/>
      <c r="CF166" s="640"/>
      <c r="CG166" s="640"/>
      <c r="CH166" s="640"/>
      <c r="CI166" s="640"/>
      <c r="CJ166" s="640"/>
      <c r="CK166" s="640"/>
      <c r="CL166" s="640"/>
      <c r="CM166" s="640"/>
      <c r="CN166" s="640"/>
      <c r="CO166" s="640"/>
      <c r="CP166" s="640"/>
      <c r="CQ166" s="640"/>
      <c r="CR166" s="640"/>
      <c r="CS166" s="640"/>
      <c r="CT166" s="640"/>
      <c r="CU166" s="640"/>
      <c r="CV166" s="640"/>
      <c r="CW166" s="640"/>
      <c r="CX166" s="640"/>
      <c r="CY166" s="640"/>
      <c r="CZ166" s="640"/>
      <c r="DA166" s="640"/>
      <c r="DB166" s="640"/>
      <c r="DC166" s="640"/>
      <c r="DD166" s="640"/>
      <c r="DE166" s="640"/>
    </row>
    <row r="167" spans="1:109" s="47" customFormat="1" x14ac:dyDescent="0.3">
      <c r="A167" s="721"/>
      <c r="B167" s="42"/>
      <c r="C167" s="39"/>
      <c r="D167" s="49"/>
      <c r="E167" s="49"/>
      <c r="F167" s="49"/>
      <c r="G167" s="49"/>
      <c r="H167" s="40"/>
      <c r="I167" s="40"/>
      <c r="J167" s="40"/>
      <c r="K167" s="49"/>
      <c r="L167" s="40"/>
      <c r="M167" s="732"/>
      <c r="N167" s="731"/>
      <c r="O167" s="733"/>
      <c r="P167" s="726"/>
      <c r="Q167" s="639"/>
      <c r="R167" s="639"/>
      <c r="S167" s="639"/>
      <c r="T167" s="639"/>
      <c r="U167" s="639"/>
      <c r="V167" s="639"/>
      <c r="W167" s="639"/>
      <c r="X167" s="639"/>
      <c r="Y167" s="639"/>
      <c r="Z167" s="639"/>
      <c r="AA167" s="639"/>
      <c r="AB167" s="639"/>
      <c r="AC167" s="639"/>
      <c r="AD167" s="639"/>
      <c r="AE167" s="639"/>
      <c r="AF167" s="639"/>
      <c r="AG167" s="639"/>
      <c r="AH167" s="639"/>
      <c r="AI167" s="639"/>
      <c r="AJ167" s="639"/>
      <c r="AK167" s="639"/>
      <c r="AL167" s="639"/>
      <c r="AM167" s="639"/>
      <c r="AN167" s="639"/>
      <c r="AO167" s="639"/>
      <c r="AP167" s="639"/>
      <c r="AQ167" s="639"/>
      <c r="AR167" s="639"/>
      <c r="AS167" s="639"/>
      <c r="AT167" s="639"/>
      <c r="AU167" s="639"/>
      <c r="AV167" s="639"/>
      <c r="AW167" s="639"/>
      <c r="AX167" s="639"/>
      <c r="AY167" s="639"/>
      <c r="AZ167" s="639"/>
      <c r="BA167" s="639"/>
      <c r="BB167" s="639"/>
      <c r="BC167" s="639"/>
      <c r="BD167" s="639"/>
      <c r="BE167" s="639"/>
      <c r="BF167" s="639"/>
      <c r="BG167" s="639"/>
      <c r="BH167" s="639"/>
      <c r="BI167" s="639"/>
      <c r="BJ167" s="639"/>
      <c r="BK167" s="639"/>
      <c r="BL167" s="640"/>
      <c r="BM167" s="640"/>
      <c r="BN167" s="640"/>
      <c r="BO167" s="640"/>
      <c r="BP167" s="640"/>
      <c r="BQ167" s="640"/>
      <c r="BR167" s="640"/>
      <c r="BS167" s="640"/>
      <c r="BT167" s="640"/>
      <c r="BU167" s="640"/>
      <c r="BV167" s="640"/>
      <c r="BW167" s="640"/>
      <c r="BX167" s="640"/>
      <c r="BY167" s="640"/>
      <c r="BZ167" s="640"/>
      <c r="CA167" s="640"/>
      <c r="CB167" s="640"/>
      <c r="CC167" s="640"/>
      <c r="CD167" s="640"/>
      <c r="CE167" s="640"/>
      <c r="CF167" s="640"/>
      <c r="CG167" s="640"/>
      <c r="CH167" s="640"/>
      <c r="CI167" s="640"/>
      <c r="CJ167" s="640"/>
      <c r="CK167" s="640"/>
      <c r="CL167" s="640"/>
      <c r="CM167" s="640"/>
      <c r="CN167" s="640"/>
      <c r="CO167" s="640"/>
      <c r="CP167" s="640"/>
      <c r="CQ167" s="640"/>
      <c r="CR167" s="640"/>
      <c r="CS167" s="640"/>
      <c r="CT167" s="640"/>
      <c r="CU167" s="640"/>
      <c r="CV167" s="640"/>
      <c r="CW167" s="640"/>
      <c r="CX167" s="640"/>
      <c r="CY167" s="640"/>
      <c r="CZ167" s="640"/>
      <c r="DA167" s="640"/>
      <c r="DB167" s="640"/>
      <c r="DC167" s="640"/>
      <c r="DD167" s="640"/>
      <c r="DE167" s="640"/>
    </row>
    <row r="168" spans="1:109" s="47" customFormat="1" x14ac:dyDescent="0.3">
      <c r="A168" s="721"/>
      <c r="B168" s="35"/>
      <c r="C168" s="39"/>
      <c r="D168" s="52"/>
      <c r="E168" s="52"/>
      <c r="F168" s="52"/>
      <c r="G168" s="52"/>
      <c r="H168" s="38"/>
      <c r="I168" s="38"/>
      <c r="J168" s="38"/>
      <c r="K168" s="52"/>
      <c r="L168" s="38"/>
      <c r="M168" s="38"/>
      <c r="N168" s="416"/>
      <c r="O168" s="87"/>
      <c r="P168" s="726"/>
      <c r="Q168" s="639"/>
      <c r="R168" s="639"/>
      <c r="S168" s="639"/>
      <c r="T168" s="639"/>
      <c r="U168" s="639"/>
      <c r="V168" s="639"/>
      <c r="W168" s="639"/>
      <c r="X168" s="639"/>
      <c r="Y168" s="639"/>
      <c r="Z168" s="639"/>
      <c r="AA168" s="639"/>
      <c r="AB168" s="639"/>
      <c r="AC168" s="639"/>
      <c r="AD168" s="639"/>
      <c r="AE168" s="639"/>
      <c r="AF168" s="639"/>
      <c r="AG168" s="639"/>
      <c r="AH168" s="639"/>
      <c r="AI168" s="639"/>
      <c r="AJ168" s="639"/>
      <c r="AK168" s="639"/>
      <c r="AL168" s="639"/>
      <c r="AM168" s="639"/>
      <c r="AN168" s="639"/>
      <c r="AO168" s="639"/>
      <c r="AP168" s="639"/>
      <c r="AQ168" s="639"/>
      <c r="AR168" s="639"/>
      <c r="AS168" s="639"/>
      <c r="AT168" s="639"/>
      <c r="AU168" s="639"/>
      <c r="AV168" s="639"/>
      <c r="AW168" s="639"/>
      <c r="AX168" s="639"/>
      <c r="AY168" s="639"/>
      <c r="AZ168" s="639"/>
      <c r="BA168" s="639"/>
      <c r="BB168" s="639"/>
      <c r="BC168" s="639"/>
      <c r="BD168" s="639"/>
      <c r="BE168" s="639"/>
      <c r="BF168" s="639"/>
      <c r="BG168" s="639"/>
      <c r="BH168" s="639"/>
      <c r="BI168" s="639"/>
      <c r="BJ168" s="639"/>
      <c r="BK168" s="639"/>
      <c r="BL168" s="640"/>
      <c r="BM168" s="640"/>
      <c r="BN168" s="640"/>
      <c r="BO168" s="640"/>
      <c r="BP168" s="640"/>
      <c r="BQ168" s="640"/>
      <c r="BR168" s="640"/>
      <c r="BS168" s="640"/>
      <c r="BT168" s="640"/>
      <c r="BU168" s="640"/>
      <c r="BV168" s="640"/>
      <c r="BW168" s="640"/>
      <c r="BX168" s="640"/>
      <c r="BY168" s="640"/>
      <c r="BZ168" s="640"/>
      <c r="CA168" s="640"/>
      <c r="CB168" s="640"/>
      <c r="CC168" s="640"/>
      <c r="CD168" s="640"/>
      <c r="CE168" s="640"/>
      <c r="CF168" s="640"/>
      <c r="CG168" s="640"/>
      <c r="CH168" s="640"/>
      <c r="CI168" s="640"/>
      <c r="CJ168" s="640"/>
      <c r="CK168" s="640"/>
      <c r="CL168" s="640"/>
      <c r="CM168" s="640"/>
      <c r="CN168" s="640"/>
      <c r="CO168" s="640"/>
      <c r="CP168" s="640"/>
      <c r="CQ168" s="640"/>
      <c r="CR168" s="640"/>
      <c r="CS168" s="640"/>
      <c r="CT168" s="640"/>
      <c r="CU168" s="640"/>
      <c r="CV168" s="640"/>
      <c r="CW168" s="640"/>
      <c r="CX168" s="640"/>
      <c r="CY168" s="640"/>
      <c r="CZ168" s="640"/>
      <c r="DA168" s="640"/>
      <c r="DB168" s="640"/>
      <c r="DC168" s="640"/>
      <c r="DD168" s="640"/>
      <c r="DE168" s="640"/>
    </row>
    <row r="169" spans="1:109" s="47" customFormat="1" x14ac:dyDescent="0.3">
      <c r="A169" s="721"/>
      <c r="B169" s="37"/>
      <c r="C169" s="34"/>
      <c r="D169" s="49"/>
      <c r="E169" s="49"/>
      <c r="F169" s="49"/>
      <c r="G169" s="49"/>
      <c r="H169" s="40"/>
      <c r="I169" s="40"/>
      <c r="J169" s="40"/>
      <c r="K169" s="49"/>
      <c r="L169" s="40"/>
      <c r="M169" s="734"/>
      <c r="N169" s="735"/>
      <c r="O169" s="736"/>
      <c r="P169" s="726"/>
      <c r="Q169" s="639"/>
      <c r="R169" s="639"/>
      <c r="S169" s="639"/>
      <c r="T169" s="639"/>
      <c r="U169" s="639"/>
      <c r="V169" s="639"/>
      <c r="W169" s="639"/>
      <c r="X169" s="639"/>
      <c r="Y169" s="639"/>
      <c r="Z169" s="639"/>
      <c r="AA169" s="639"/>
      <c r="AB169" s="639"/>
      <c r="AC169" s="639"/>
      <c r="AD169" s="639"/>
      <c r="AE169" s="639"/>
      <c r="AF169" s="639"/>
      <c r="AG169" s="639"/>
      <c r="AH169" s="639"/>
      <c r="AI169" s="639"/>
      <c r="AJ169" s="639"/>
      <c r="AK169" s="639"/>
      <c r="AL169" s="639"/>
      <c r="AM169" s="639"/>
      <c r="AN169" s="639"/>
      <c r="AO169" s="639"/>
      <c r="AP169" s="639"/>
      <c r="AQ169" s="639"/>
      <c r="AR169" s="639"/>
      <c r="AS169" s="639"/>
      <c r="AT169" s="639"/>
      <c r="AU169" s="639"/>
      <c r="AV169" s="639"/>
      <c r="AW169" s="639"/>
      <c r="AX169" s="639"/>
      <c r="AY169" s="639"/>
      <c r="AZ169" s="639"/>
      <c r="BA169" s="639"/>
      <c r="BB169" s="639"/>
      <c r="BC169" s="639"/>
      <c r="BD169" s="639"/>
      <c r="BE169" s="639"/>
      <c r="BF169" s="639"/>
      <c r="BG169" s="639"/>
      <c r="BH169" s="639"/>
      <c r="BI169" s="639"/>
      <c r="BJ169" s="639"/>
      <c r="BK169" s="639"/>
      <c r="BL169" s="640"/>
      <c r="BM169" s="640"/>
      <c r="BN169" s="640"/>
      <c r="BO169" s="640"/>
      <c r="BP169" s="640"/>
      <c r="BQ169" s="640"/>
      <c r="BR169" s="640"/>
      <c r="BS169" s="640"/>
      <c r="BT169" s="640"/>
      <c r="BU169" s="640"/>
      <c r="BV169" s="640"/>
      <c r="BW169" s="640"/>
      <c r="BX169" s="640"/>
      <c r="BY169" s="640"/>
      <c r="BZ169" s="640"/>
      <c r="CA169" s="640"/>
      <c r="CB169" s="640"/>
      <c r="CC169" s="640"/>
      <c r="CD169" s="640"/>
      <c r="CE169" s="640"/>
      <c r="CF169" s="640"/>
      <c r="CG169" s="640"/>
      <c r="CH169" s="640"/>
      <c r="CI169" s="640"/>
      <c r="CJ169" s="640"/>
      <c r="CK169" s="640"/>
      <c r="CL169" s="640"/>
      <c r="CM169" s="640"/>
      <c r="CN169" s="640"/>
      <c r="CO169" s="640"/>
      <c r="CP169" s="640"/>
      <c r="CQ169" s="640"/>
      <c r="CR169" s="640"/>
      <c r="CS169" s="640"/>
      <c r="CT169" s="640"/>
      <c r="CU169" s="640"/>
      <c r="CV169" s="640"/>
      <c r="CW169" s="640"/>
      <c r="CX169" s="640"/>
      <c r="CY169" s="640"/>
      <c r="CZ169" s="640"/>
      <c r="DA169" s="640"/>
      <c r="DB169" s="640"/>
      <c r="DC169" s="640"/>
      <c r="DD169" s="640"/>
      <c r="DE169" s="640"/>
    </row>
    <row r="170" spans="1:109" s="47" customFormat="1" x14ac:dyDescent="0.3">
      <c r="A170" s="721"/>
      <c r="B170" s="35"/>
      <c r="C170" s="39"/>
      <c r="D170" s="52"/>
      <c r="E170" s="52"/>
      <c r="F170" s="52"/>
      <c r="G170" s="52"/>
      <c r="H170" s="38"/>
      <c r="I170" s="38"/>
      <c r="J170" s="38"/>
      <c r="K170" s="52"/>
      <c r="L170" s="38"/>
      <c r="M170" s="38"/>
      <c r="N170" s="416"/>
      <c r="O170" s="87"/>
      <c r="P170" s="726"/>
      <c r="Q170" s="639"/>
      <c r="R170" s="639"/>
      <c r="S170" s="639"/>
      <c r="T170" s="639"/>
      <c r="U170" s="639"/>
      <c r="V170" s="639"/>
      <c r="W170" s="639"/>
      <c r="X170" s="639"/>
      <c r="Y170" s="639"/>
      <c r="Z170" s="639"/>
      <c r="AA170" s="639"/>
      <c r="AB170" s="639"/>
      <c r="AC170" s="639"/>
      <c r="AD170" s="639"/>
      <c r="AE170" s="639"/>
      <c r="AF170" s="639"/>
      <c r="AG170" s="639"/>
      <c r="AH170" s="639"/>
      <c r="AI170" s="639"/>
      <c r="AJ170" s="639"/>
      <c r="AK170" s="639"/>
      <c r="AL170" s="639"/>
      <c r="AM170" s="639"/>
      <c r="AN170" s="639"/>
      <c r="AO170" s="639"/>
      <c r="AP170" s="639"/>
      <c r="AQ170" s="639"/>
      <c r="AR170" s="639"/>
      <c r="AS170" s="639"/>
      <c r="AT170" s="639"/>
      <c r="AU170" s="639"/>
      <c r="AV170" s="639"/>
      <c r="AW170" s="639"/>
      <c r="AX170" s="639"/>
      <c r="AY170" s="639"/>
      <c r="AZ170" s="639"/>
      <c r="BA170" s="639"/>
      <c r="BB170" s="639"/>
      <c r="BC170" s="639"/>
      <c r="BD170" s="639"/>
      <c r="BE170" s="639"/>
      <c r="BF170" s="639"/>
      <c r="BG170" s="639"/>
      <c r="BH170" s="639"/>
      <c r="BI170" s="639"/>
      <c r="BJ170" s="639"/>
      <c r="BK170" s="639"/>
      <c r="BL170" s="640"/>
      <c r="BM170" s="640"/>
      <c r="BN170" s="640"/>
      <c r="BO170" s="640"/>
      <c r="BP170" s="640"/>
      <c r="BQ170" s="640"/>
      <c r="BR170" s="640"/>
      <c r="BS170" s="640"/>
      <c r="BT170" s="640"/>
      <c r="BU170" s="640"/>
      <c r="BV170" s="640"/>
      <c r="BW170" s="640"/>
      <c r="BX170" s="640"/>
      <c r="BY170" s="640"/>
      <c r="BZ170" s="640"/>
      <c r="CA170" s="640"/>
      <c r="CB170" s="640"/>
      <c r="CC170" s="640"/>
      <c r="CD170" s="640"/>
      <c r="CE170" s="640"/>
      <c r="CF170" s="640"/>
      <c r="CG170" s="640"/>
      <c r="CH170" s="640"/>
      <c r="CI170" s="640"/>
      <c r="CJ170" s="640"/>
      <c r="CK170" s="640"/>
      <c r="CL170" s="640"/>
      <c r="CM170" s="640"/>
      <c r="CN170" s="640"/>
      <c r="CO170" s="640"/>
      <c r="CP170" s="640"/>
      <c r="CQ170" s="640"/>
      <c r="CR170" s="640"/>
      <c r="CS170" s="640"/>
      <c r="CT170" s="640"/>
      <c r="CU170" s="640"/>
      <c r="CV170" s="640"/>
      <c r="CW170" s="640"/>
      <c r="CX170" s="640"/>
      <c r="CY170" s="640"/>
      <c r="CZ170" s="640"/>
      <c r="DA170" s="640"/>
      <c r="DB170" s="640"/>
      <c r="DC170" s="640"/>
      <c r="DD170" s="640"/>
      <c r="DE170" s="640"/>
    </row>
    <row r="171" spans="1:109" s="47" customFormat="1" x14ac:dyDescent="0.3">
      <c r="A171" s="721"/>
      <c r="B171" s="37"/>
      <c r="C171" s="34"/>
      <c r="D171" s="49"/>
      <c r="E171" s="49"/>
      <c r="F171" s="49"/>
      <c r="G171" s="49"/>
      <c r="H171" s="40"/>
      <c r="I171" s="40"/>
      <c r="J171" s="40"/>
      <c r="K171" s="49"/>
      <c r="L171" s="40"/>
      <c r="M171" s="734"/>
      <c r="N171" s="735"/>
      <c r="O171" s="736"/>
      <c r="P171" s="726"/>
      <c r="Q171" s="639"/>
      <c r="R171" s="639"/>
      <c r="S171" s="639"/>
      <c r="T171" s="639"/>
      <c r="U171" s="639"/>
      <c r="V171" s="639"/>
      <c r="W171" s="639"/>
      <c r="X171" s="639"/>
      <c r="Y171" s="639"/>
      <c r="Z171" s="639"/>
      <c r="AA171" s="639"/>
      <c r="AB171" s="639"/>
      <c r="AC171" s="639"/>
      <c r="AD171" s="639"/>
      <c r="AE171" s="639"/>
      <c r="AF171" s="639"/>
      <c r="AG171" s="639"/>
      <c r="AH171" s="639"/>
      <c r="AI171" s="639"/>
      <c r="AJ171" s="639"/>
      <c r="AK171" s="639"/>
      <c r="AL171" s="639"/>
      <c r="AM171" s="639"/>
      <c r="AN171" s="639"/>
      <c r="AO171" s="639"/>
      <c r="AP171" s="639"/>
      <c r="AQ171" s="639"/>
      <c r="AR171" s="639"/>
      <c r="AS171" s="639"/>
      <c r="AT171" s="639"/>
      <c r="AU171" s="639"/>
      <c r="AV171" s="639"/>
      <c r="AW171" s="639"/>
      <c r="AX171" s="639"/>
      <c r="AY171" s="639"/>
      <c r="AZ171" s="639"/>
      <c r="BA171" s="639"/>
      <c r="BB171" s="639"/>
      <c r="BC171" s="639"/>
      <c r="BD171" s="639"/>
      <c r="BE171" s="639"/>
      <c r="BF171" s="639"/>
      <c r="BG171" s="639"/>
      <c r="BH171" s="639"/>
      <c r="BI171" s="639"/>
      <c r="BJ171" s="639"/>
      <c r="BK171" s="639"/>
      <c r="BL171" s="640"/>
      <c r="BM171" s="640"/>
      <c r="BN171" s="640"/>
      <c r="BO171" s="640"/>
      <c r="BP171" s="640"/>
      <c r="BQ171" s="640"/>
      <c r="BR171" s="640"/>
      <c r="BS171" s="640"/>
      <c r="BT171" s="640"/>
      <c r="BU171" s="640"/>
      <c r="BV171" s="640"/>
      <c r="BW171" s="640"/>
      <c r="BX171" s="640"/>
      <c r="BY171" s="640"/>
      <c r="BZ171" s="640"/>
      <c r="CA171" s="640"/>
      <c r="CB171" s="640"/>
      <c r="CC171" s="640"/>
      <c r="CD171" s="640"/>
      <c r="CE171" s="640"/>
      <c r="CF171" s="640"/>
      <c r="CG171" s="640"/>
      <c r="CH171" s="640"/>
      <c r="CI171" s="640"/>
      <c r="CJ171" s="640"/>
      <c r="CK171" s="640"/>
      <c r="CL171" s="640"/>
      <c r="CM171" s="640"/>
      <c r="CN171" s="640"/>
      <c r="CO171" s="640"/>
      <c r="CP171" s="640"/>
      <c r="CQ171" s="640"/>
      <c r="CR171" s="640"/>
      <c r="CS171" s="640"/>
      <c r="CT171" s="640"/>
      <c r="CU171" s="640"/>
      <c r="CV171" s="640"/>
      <c r="CW171" s="640"/>
      <c r="CX171" s="640"/>
      <c r="CY171" s="640"/>
      <c r="CZ171" s="640"/>
      <c r="DA171" s="640"/>
      <c r="DB171" s="640"/>
      <c r="DC171" s="640"/>
      <c r="DD171" s="640"/>
      <c r="DE171" s="640"/>
    </row>
    <row r="172" spans="1:109" s="47" customFormat="1" x14ac:dyDescent="0.3">
      <c r="A172" s="721"/>
      <c r="B172" s="35"/>
      <c r="C172" s="39"/>
      <c r="D172" s="52"/>
      <c r="E172" s="50"/>
      <c r="F172" s="50"/>
      <c r="G172" s="52"/>
      <c r="H172" s="38"/>
      <c r="I172" s="38"/>
      <c r="J172" s="38"/>
      <c r="K172" s="52"/>
      <c r="L172" s="38"/>
      <c r="M172" s="38"/>
      <c r="N172" s="416"/>
      <c r="O172" s="87"/>
      <c r="P172" s="726"/>
      <c r="Q172" s="639"/>
      <c r="R172" s="639"/>
      <c r="S172" s="639"/>
      <c r="T172" s="639"/>
      <c r="U172" s="639"/>
      <c r="V172" s="639"/>
      <c r="W172" s="639"/>
      <c r="X172" s="639"/>
      <c r="Y172" s="639"/>
      <c r="Z172" s="639"/>
      <c r="AA172" s="639"/>
      <c r="AB172" s="639"/>
      <c r="AC172" s="639"/>
      <c r="AD172" s="639"/>
      <c r="AE172" s="639"/>
      <c r="AF172" s="639"/>
      <c r="AG172" s="639"/>
      <c r="AH172" s="639"/>
      <c r="AI172" s="639"/>
      <c r="AJ172" s="639"/>
      <c r="AK172" s="639"/>
      <c r="AL172" s="639"/>
      <c r="AM172" s="639"/>
      <c r="AN172" s="639"/>
      <c r="AO172" s="639"/>
      <c r="AP172" s="639"/>
      <c r="AQ172" s="639"/>
      <c r="AR172" s="639"/>
      <c r="AS172" s="639"/>
      <c r="AT172" s="639"/>
      <c r="AU172" s="639"/>
      <c r="AV172" s="639"/>
      <c r="AW172" s="639"/>
      <c r="AX172" s="639"/>
      <c r="AY172" s="639"/>
      <c r="AZ172" s="639"/>
      <c r="BA172" s="639"/>
      <c r="BB172" s="639"/>
      <c r="BC172" s="639"/>
      <c r="BD172" s="639"/>
      <c r="BE172" s="639"/>
      <c r="BF172" s="639"/>
      <c r="BG172" s="639"/>
      <c r="BH172" s="639"/>
      <c r="BI172" s="639"/>
      <c r="BJ172" s="639"/>
      <c r="BK172" s="639"/>
      <c r="BL172" s="640"/>
      <c r="BM172" s="640"/>
      <c r="BN172" s="640"/>
      <c r="BO172" s="640"/>
      <c r="BP172" s="640"/>
      <c r="BQ172" s="640"/>
      <c r="BR172" s="640"/>
      <c r="BS172" s="640"/>
      <c r="BT172" s="640"/>
      <c r="BU172" s="640"/>
      <c r="BV172" s="640"/>
      <c r="BW172" s="640"/>
      <c r="BX172" s="640"/>
      <c r="BY172" s="640"/>
      <c r="BZ172" s="640"/>
      <c r="CA172" s="640"/>
      <c r="CB172" s="640"/>
      <c r="CC172" s="640"/>
      <c r="CD172" s="640"/>
      <c r="CE172" s="640"/>
      <c r="CF172" s="640"/>
      <c r="CG172" s="640"/>
      <c r="CH172" s="640"/>
      <c r="CI172" s="640"/>
      <c r="CJ172" s="640"/>
      <c r="CK172" s="640"/>
      <c r="CL172" s="640"/>
      <c r="CM172" s="640"/>
      <c r="CN172" s="640"/>
      <c r="CO172" s="640"/>
      <c r="CP172" s="640"/>
      <c r="CQ172" s="640"/>
      <c r="CR172" s="640"/>
      <c r="CS172" s="640"/>
      <c r="CT172" s="640"/>
      <c r="CU172" s="640"/>
      <c r="CV172" s="640"/>
      <c r="CW172" s="640"/>
      <c r="CX172" s="640"/>
      <c r="CY172" s="640"/>
      <c r="CZ172" s="640"/>
      <c r="DA172" s="640"/>
      <c r="DB172" s="640"/>
      <c r="DC172" s="640"/>
      <c r="DD172" s="640"/>
      <c r="DE172" s="640"/>
    </row>
    <row r="173" spans="1:109" s="47" customFormat="1" x14ac:dyDescent="0.3">
      <c r="A173" s="721"/>
      <c r="B173" s="37"/>
      <c r="C173" s="34"/>
      <c r="D173" s="49"/>
      <c r="E173" s="49"/>
      <c r="F173" s="49"/>
      <c r="G173" s="49"/>
      <c r="H173" s="40"/>
      <c r="I173" s="40"/>
      <c r="J173" s="40"/>
      <c r="K173" s="49"/>
      <c r="L173" s="40"/>
      <c r="M173" s="732"/>
      <c r="N173" s="731"/>
      <c r="O173" s="733"/>
      <c r="P173" s="726"/>
      <c r="Q173" s="639"/>
      <c r="R173" s="639"/>
      <c r="S173" s="639"/>
      <c r="T173" s="639"/>
      <c r="U173" s="639"/>
      <c r="V173" s="639"/>
      <c r="W173" s="639"/>
      <c r="X173" s="639"/>
      <c r="Y173" s="639"/>
      <c r="Z173" s="639"/>
      <c r="AA173" s="639"/>
      <c r="AB173" s="639"/>
      <c r="AC173" s="639"/>
      <c r="AD173" s="639"/>
      <c r="AE173" s="639"/>
      <c r="AF173" s="639"/>
      <c r="AG173" s="639"/>
      <c r="AH173" s="639"/>
      <c r="AI173" s="639"/>
      <c r="AJ173" s="639"/>
      <c r="AK173" s="639"/>
      <c r="AL173" s="639"/>
      <c r="AM173" s="639"/>
      <c r="AN173" s="639"/>
      <c r="AO173" s="639"/>
      <c r="AP173" s="639"/>
      <c r="AQ173" s="639"/>
      <c r="AR173" s="639"/>
      <c r="AS173" s="639"/>
      <c r="AT173" s="639"/>
      <c r="AU173" s="639"/>
      <c r="AV173" s="639"/>
      <c r="AW173" s="639"/>
      <c r="AX173" s="639"/>
      <c r="AY173" s="639"/>
      <c r="AZ173" s="639"/>
      <c r="BA173" s="639"/>
      <c r="BB173" s="639"/>
      <c r="BC173" s="639"/>
      <c r="BD173" s="639"/>
      <c r="BE173" s="639"/>
      <c r="BF173" s="639"/>
      <c r="BG173" s="639"/>
      <c r="BH173" s="639"/>
      <c r="BI173" s="639"/>
      <c r="BJ173" s="639"/>
      <c r="BK173" s="639"/>
      <c r="BL173" s="640"/>
      <c r="BM173" s="640"/>
      <c r="BN173" s="640"/>
      <c r="BO173" s="640"/>
      <c r="BP173" s="640"/>
      <c r="BQ173" s="640"/>
      <c r="BR173" s="640"/>
      <c r="BS173" s="640"/>
      <c r="BT173" s="640"/>
      <c r="BU173" s="640"/>
      <c r="BV173" s="640"/>
      <c r="BW173" s="640"/>
      <c r="BX173" s="640"/>
      <c r="BY173" s="640"/>
      <c r="BZ173" s="640"/>
      <c r="CA173" s="640"/>
      <c r="CB173" s="640"/>
      <c r="CC173" s="640"/>
      <c r="CD173" s="640"/>
      <c r="CE173" s="640"/>
      <c r="CF173" s="640"/>
      <c r="CG173" s="640"/>
      <c r="CH173" s="640"/>
      <c r="CI173" s="640"/>
      <c r="CJ173" s="640"/>
      <c r="CK173" s="640"/>
      <c r="CL173" s="640"/>
      <c r="CM173" s="640"/>
      <c r="CN173" s="640"/>
      <c r="CO173" s="640"/>
      <c r="CP173" s="640"/>
      <c r="CQ173" s="640"/>
      <c r="CR173" s="640"/>
      <c r="CS173" s="640"/>
      <c r="CT173" s="640"/>
      <c r="CU173" s="640"/>
      <c r="CV173" s="640"/>
      <c r="CW173" s="640"/>
      <c r="CX173" s="640"/>
      <c r="CY173" s="640"/>
      <c r="CZ173" s="640"/>
      <c r="DA173" s="640"/>
      <c r="DB173" s="640"/>
      <c r="DC173" s="640"/>
      <c r="DD173" s="640"/>
      <c r="DE173" s="640"/>
    </row>
    <row r="174" spans="1:109" s="47" customFormat="1" x14ac:dyDescent="0.3">
      <c r="A174" s="721"/>
      <c r="B174" s="35"/>
      <c r="C174" s="39"/>
      <c r="D174" s="49"/>
      <c r="E174" s="49"/>
      <c r="F174" s="49"/>
      <c r="G174" s="49"/>
      <c r="H174" s="40"/>
      <c r="I174" s="40"/>
      <c r="J174" s="40"/>
      <c r="K174" s="49"/>
      <c r="L174" s="40"/>
      <c r="M174" s="732"/>
      <c r="N174" s="731"/>
      <c r="O174" s="733"/>
      <c r="P174" s="726"/>
      <c r="Q174" s="639"/>
      <c r="R174" s="639"/>
      <c r="S174" s="639"/>
      <c r="T174" s="639"/>
      <c r="U174" s="639"/>
      <c r="V174" s="639"/>
      <c r="W174" s="639"/>
      <c r="X174" s="639"/>
      <c r="Y174" s="639"/>
      <c r="Z174" s="639"/>
      <c r="AA174" s="639"/>
      <c r="AB174" s="639"/>
      <c r="AC174" s="639"/>
      <c r="AD174" s="639"/>
      <c r="AE174" s="639"/>
      <c r="AF174" s="639"/>
      <c r="AG174" s="639"/>
      <c r="AH174" s="639"/>
      <c r="AI174" s="639"/>
      <c r="AJ174" s="639"/>
      <c r="AK174" s="639"/>
      <c r="AL174" s="639"/>
      <c r="AM174" s="639"/>
      <c r="AN174" s="639"/>
      <c r="AO174" s="639"/>
      <c r="AP174" s="639"/>
      <c r="AQ174" s="639"/>
      <c r="AR174" s="639"/>
      <c r="AS174" s="639"/>
      <c r="AT174" s="639"/>
      <c r="AU174" s="639"/>
      <c r="AV174" s="639"/>
      <c r="AW174" s="639"/>
      <c r="AX174" s="639"/>
      <c r="AY174" s="639"/>
      <c r="AZ174" s="639"/>
      <c r="BA174" s="639"/>
      <c r="BB174" s="639"/>
      <c r="BC174" s="639"/>
      <c r="BD174" s="639"/>
      <c r="BE174" s="639"/>
      <c r="BF174" s="639"/>
      <c r="BG174" s="639"/>
      <c r="BH174" s="639"/>
      <c r="BI174" s="639"/>
      <c r="BJ174" s="639"/>
      <c r="BK174" s="639"/>
      <c r="BL174" s="640"/>
      <c r="BM174" s="640"/>
      <c r="BN174" s="640"/>
      <c r="BO174" s="640"/>
      <c r="BP174" s="640"/>
      <c r="BQ174" s="640"/>
      <c r="BR174" s="640"/>
      <c r="BS174" s="640"/>
      <c r="BT174" s="640"/>
      <c r="BU174" s="640"/>
      <c r="BV174" s="640"/>
      <c r="BW174" s="640"/>
      <c r="BX174" s="640"/>
      <c r="BY174" s="640"/>
      <c r="BZ174" s="640"/>
      <c r="CA174" s="640"/>
      <c r="CB174" s="640"/>
      <c r="CC174" s="640"/>
      <c r="CD174" s="640"/>
      <c r="CE174" s="640"/>
      <c r="CF174" s="640"/>
      <c r="CG174" s="640"/>
      <c r="CH174" s="640"/>
      <c r="CI174" s="640"/>
      <c r="CJ174" s="640"/>
      <c r="CK174" s="640"/>
      <c r="CL174" s="640"/>
      <c r="CM174" s="640"/>
      <c r="CN174" s="640"/>
      <c r="CO174" s="640"/>
      <c r="CP174" s="640"/>
      <c r="CQ174" s="640"/>
      <c r="CR174" s="640"/>
      <c r="CS174" s="640"/>
      <c r="CT174" s="640"/>
      <c r="CU174" s="640"/>
      <c r="CV174" s="640"/>
      <c r="CW174" s="640"/>
      <c r="CX174" s="640"/>
      <c r="CY174" s="640"/>
      <c r="CZ174" s="640"/>
      <c r="DA174" s="640"/>
      <c r="DB174" s="640"/>
      <c r="DC174" s="640"/>
      <c r="DD174" s="640"/>
      <c r="DE174" s="640"/>
    </row>
    <row r="175" spans="1:109" s="47" customFormat="1" x14ac:dyDescent="0.3">
      <c r="A175" s="721"/>
      <c r="B175" s="35"/>
      <c r="C175" s="39"/>
      <c r="D175" s="49"/>
      <c r="E175" s="49"/>
      <c r="F175" s="49"/>
      <c r="G175" s="49"/>
      <c r="H175" s="40"/>
      <c r="I175" s="40"/>
      <c r="J175" s="40"/>
      <c r="K175" s="49"/>
      <c r="L175" s="40"/>
      <c r="M175" s="732"/>
      <c r="N175" s="731"/>
      <c r="O175" s="733"/>
      <c r="P175" s="726"/>
      <c r="Q175" s="639"/>
      <c r="R175" s="639"/>
      <c r="S175" s="639"/>
      <c r="T175" s="639"/>
      <c r="U175" s="639"/>
      <c r="V175" s="639"/>
      <c r="W175" s="639"/>
      <c r="X175" s="639"/>
      <c r="Y175" s="639"/>
      <c r="Z175" s="639"/>
      <c r="AA175" s="639"/>
      <c r="AB175" s="639"/>
      <c r="AC175" s="639"/>
      <c r="AD175" s="639"/>
      <c r="AE175" s="639"/>
      <c r="AF175" s="639"/>
      <c r="AG175" s="639"/>
      <c r="AH175" s="639"/>
      <c r="AI175" s="639"/>
      <c r="AJ175" s="639"/>
      <c r="AK175" s="639"/>
      <c r="AL175" s="639"/>
      <c r="AM175" s="639"/>
      <c r="AN175" s="639"/>
      <c r="AO175" s="639"/>
      <c r="AP175" s="639"/>
      <c r="AQ175" s="639"/>
      <c r="AR175" s="639"/>
      <c r="AS175" s="639"/>
      <c r="AT175" s="639"/>
      <c r="AU175" s="639"/>
      <c r="AV175" s="639"/>
      <c r="AW175" s="639"/>
      <c r="AX175" s="639"/>
      <c r="AY175" s="639"/>
      <c r="AZ175" s="639"/>
      <c r="BA175" s="639"/>
      <c r="BB175" s="639"/>
      <c r="BC175" s="639"/>
      <c r="BD175" s="639"/>
      <c r="BE175" s="639"/>
      <c r="BF175" s="639"/>
      <c r="BG175" s="639"/>
      <c r="BH175" s="639"/>
      <c r="BI175" s="639"/>
      <c r="BJ175" s="639"/>
      <c r="BK175" s="639"/>
      <c r="BL175" s="640"/>
      <c r="BM175" s="640"/>
      <c r="BN175" s="640"/>
      <c r="BO175" s="640"/>
      <c r="BP175" s="640"/>
      <c r="BQ175" s="640"/>
      <c r="BR175" s="640"/>
      <c r="BS175" s="640"/>
      <c r="BT175" s="640"/>
      <c r="BU175" s="640"/>
      <c r="BV175" s="640"/>
      <c r="BW175" s="640"/>
      <c r="BX175" s="640"/>
      <c r="BY175" s="640"/>
      <c r="BZ175" s="640"/>
      <c r="CA175" s="640"/>
      <c r="CB175" s="640"/>
      <c r="CC175" s="640"/>
      <c r="CD175" s="640"/>
      <c r="CE175" s="640"/>
      <c r="CF175" s="640"/>
      <c r="CG175" s="640"/>
      <c r="CH175" s="640"/>
      <c r="CI175" s="640"/>
      <c r="CJ175" s="640"/>
      <c r="CK175" s="640"/>
      <c r="CL175" s="640"/>
      <c r="CM175" s="640"/>
      <c r="CN175" s="640"/>
      <c r="CO175" s="640"/>
      <c r="CP175" s="640"/>
      <c r="CQ175" s="640"/>
      <c r="CR175" s="640"/>
      <c r="CS175" s="640"/>
      <c r="CT175" s="640"/>
      <c r="CU175" s="640"/>
      <c r="CV175" s="640"/>
      <c r="CW175" s="640"/>
      <c r="CX175" s="640"/>
      <c r="CY175" s="640"/>
      <c r="CZ175" s="640"/>
      <c r="DA175" s="640"/>
      <c r="DB175" s="640"/>
      <c r="DC175" s="640"/>
      <c r="DD175" s="640"/>
      <c r="DE175" s="640"/>
    </row>
    <row r="176" spans="1:109" s="47" customFormat="1" x14ac:dyDescent="0.3">
      <c r="A176" s="721"/>
      <c r="B176" s="42"/>
      <c r="C176" s="39"/>
      <c r="D176" s="50"/>
      <c r="E176" s="50"/>
      <c r="F176" s="50"/>
      <c r="G176" s="52"/>
      <c r="H176" s="38"/>
      <c r="I176" s="38"/>
      <c r="J176" s="38"/>
      <c r="K176" s="52"/>
      <c r="L176" s="38"/>
      <c r="M176" s="38"/>
      <c r="N176" s="416"/>
      <c r="O176" s="87"/>
      <c r="P176" s="726"/>
      <c r="Q176" s="639"/>
      <c r="R176" s="639"/>
      <c r="S176" s="639"/>
      <c r="T176" s="639"/>
      <c r="U176" s="639"/>
      <c r="V176" s="639"/>
      <c r="W176" s="639"/>
      <c r="X176" s="639"/>
      <c r="Y176" s="639"/>
      <c r="Z176" s="639"/>
      <c r="AA176" s="639"/>
      <c r="AB176" s="639"/>
      <c r="AC176" s="639"/>
      <c r="AD176" s="639"/>
      <c r="AE176" s="639"/>
      <c r="AF176" s="639"/>
      <c r="AG176" s="639"/>
      <c r="AH176" s="639"/>
      <c r="AI176" s="639"/>
      <c r="AJ176" s="639"/>
      <c r="AK176" s="639"/>
      <c r="AL176" s="639"/>
      <c r="AM176" s="639"/>
      <c r="AN176" s="639"/>
      <c r="AO176" s="639"/>
      <c r="AP176" s="639"/>
      <c r="AQ176" s="639"/>
      <c r="AR176" s="639"/>
      <c r="AS176" s="639"/>
      <c r="AT176" s="639"/>
      <c r="AU176" s="639"/>
      <c r="AV176" s="639"/>
      <c r="AW176" s="639"/>
      <c r="AX176" s="639"/>
      <c r="AY176" s="639"/>
      <c r="AZ176" s="639"/>
      <c r="BA176" s="639"/>
      <c r="BB176" s="639"/>
      <c r="BC176" s="639"/>
      <c r="BD176" s="639"/>
      <c r="BE176" s="639"/>
      <c r="BF176" s="639"/>
      <c r="BG176" s="639"/>
      <c r="BH176" s="639"/>
      <c r="BI176" s="639"/>
      <c r="BJ176" s="639"/>
      <c r="BK176" s="639"/>
      <c r="BL176" s="640"/>
      <c r="BM176" s="640"/>
      <c r="BN176" s="640"/>
      <c r="BO176" s="640"/>
      <c r="BP176" s="640"/>
      <c r="BQ176" s="640"/>
      <c r="BR176" s="640"/>
      <c r="BS176" s="640"/>
      <c r="BT176" s="640"/>
      <c r="BU176" s="640"/>
      <c r="BV176" s="640"/>
      <c r="BW176" s="640"/>
      <c r="BX176" s="640"/>
      <c r="BY176" s="640"/>
      <c r="BZ176" s="640"/>
      <c r="CA176" s="640"/>
      <c r="CB176" s="640"/>
      <c r="CC176" s="640"/>
      <c r="CD176" s="640"/>
      <c r="CE176" s="640"/>
      <c r="CF176" s="640"/>
      <c r="CG176" s="640"/>
      <c r="CH176" s="640"/>
      <c r="CI176" s="640"/>
      <c r="CJ176" s="640"/>
      <c r="CK176" s="640"/>
      <c r="CL176" s="640"/>
      <c r="CM176" s="640"/>
      <c r="CN176" s="640"/>
      <c r="CO176" s="640"/>
      <c r="CP176" s="640"/>
      <c r="CQ176" s="640"/>
      <c r="CR176" s="640"/>
      <c r="CS176" s="640"/>
      <c r="CT176" s="640"/>
      <c r="CU176" s="640"/>
      <c r="CV176" s="640"/>
      <c r="CW176" s="640"/>
      <c r="CX176" s="640"/>
      <c r="CY176" s="640"/>
      <c r="CZ176" s="640"/>
      <c r="DA176" s="640"/>
      <c r="DB176" s="640"/>
      <c r="DC176" s="640"/>
      <c r="DD176" s="640"/>
      <c r="DE176" s="640"/>
    </row>
    <row r="177" spans="1:109" s="47" customFormat="1" x14ac:dyDescent="0.3">
      <c r="A177" s="721"/>
      <c r="B177" s="37"/>
      <c r="C177" s="34"/>
      <c r="D177" s="49"/>
      <c r="E177" s="49"/>
      <c r="F177" s="49"/>
      <c r="G177" s="51"/>
      <c r="H177" s="43"/>
      <c r="I177" s="43"/>
      <c r="J177" s="43"/>
      <c r="K177" s="51"/>
      <c r="L177" s="43"/>
      <c r="M177" s="39"/>
      <c r="N177" s="731"/>
      <c r="O177" s="702"/>
      <c r="P177" s="726"/>
      <c r="Q177" s="639"/>
      <c r="R177" s="639"/>
      <c r="S177" s="639"/>
      <c r="T177" s="639"/>
      <c r="U177" s="639"/>
      <c r="V177" s="639"/>
      <c r="W177" s="639"/>
      <c r="X177" s="639"/>
      <c r="Y177" s="639"/>
      <c r="Z177" s="639"/>
      <c r="AA177" s="639"/>
      <c r="AB177" s="639"/>
      <c r="AC177" s="639"/>
      <c r="AD177" s="639"/>
      <c r="AE177" s="639"/>
      <c r="AF177" s="639"/>
      <c r="AG177" s="639"/>
      <c r="AH177" s="639"/>
      <c r="AI177" s="639"/>
      <c r="AJ177" s="639"/>
      <c r="AK177" s="639"/>
      <c r="AL177" s="639"/>
      <c r="AM177" s="639"/>
      <c r="AN177" s="639"/>
      <c r="AO177" s="639"/>
      <c r="AP177" s="639"/>
      <c r="AQ177" s="639"/>
      <c r="AR177" s="639"/>
      <c r="AS177" s="639"/>
      <c r="AT177" s="639"/>
      <c r="AU177" s="639"/>
      <c r="AV177" s="639"/>
      <c r="AW177" s="639"/>
      <c r="AX177" s="639"/>
      <c r="AY177" s="639"/>
      <c r="AZ177" s="639"/>
      <c r="BA177" s="639"/>
      <c r="BB177" s="639"/>
      <c r="BC177" s="639"/>
      <c r="BD177" s="639"/>
      <c r="BE177" s="639"/>
      <c r="BF177" s="639"/>
      <c r="BG177" s="639"/>
      <c r="BH177" s="639"/>
      <c r="BI177" s="639"/>
      <c r="BJ177" s="639"/>
      <c r="BK177" s="639"/>
      <c r="BL177" s="640"/>
      <c r="BM177" s="640"/>
      <c r="BN177" s="640"/>
      <c r="BO177" s="640"/>
      <c r="BP177" s="640"/>
      <c r="BQ177" s="640"/>
      <c r="BR177" s="640"/>
      <c r="BS177" s="640"/>
      <c r="BT177" s="640"/>
      <c r="BU177" s="640"/>
      <c r="BV177" s="640"/>
      <c r="BW177" s="640"/>
      <c r="BX177" s="640"/>
      <c r="BY177" s="640"/>
      <c r="BZ177" s="640"/>
      <c r="CA177" s="640"/>
      <c r="CB177" s="640"/>
      <c r="CC177" s="640"/>
      <c r="CD177" s="640"/>
      <c r="CE177" s="640"/>
      <c r="CF177" s="640"/>
      <c r="CG177" s="640"/>
      <c r="CH177" s="640"/>
      <c r="CI177" s="640"/>
      <c r="CJ177" s="640"/>
      <c r="CK177" s="640"/>
      <c r="CL177" s="640"/>
      <c r="CM177" s="640"/>
      <c r="CN177" s="640"/>
      <c r="CO177" s="640"/>
      <c r="CP177" s="640"/>
      <c r="CQ177" s="640"/>
      <c r="CR177" s="640"/>
      <c r="CS177" s="640"/>
      <c r="CT177" s="640"/>
      <c r="CU177" s="640"/>
      <c r="CV177" s="640"/>
      <c r="CW177" s="640"/>
      <c r="CX177" s="640"/>
      <c r="CY177" s="640"/>
      <c r="CZ177" s="640"/>
      <c r="DA177" s="640"/>
      <c r="DB177" s="640"/>
      <c r="DC177" s="640"/>
      <c r="DD177" s="640"/>
      <c r="DE177" s="640"/>
    </row>
    <row r="178" spans="1:109" s="47" customFormat="1" x14ac:dyDescent="0.3">
      <c r="A178" s="721"/>
      <c r="B178" s="36"/>
      <c r="C178" s="39"/>
      <c r="D178" s="49"/>
      <c r="E178" s="49"/>
      <c r="F178" s="49"/>
      <c r="G178" s="49"/>
      <c r="H178" s="40"/>
      <c r="I178" s="40"/>
      <c r="J178" s="40"/>
      <c r="K178" s="49"/>
      <c r="L178" s="40"/>
      <c r="M178" s="734"/>
      <c r="N178" s="735"/>
      <c r="O178" s="736"/>
      <c r="P178" s="726"/>
      <c r="Q178" s="639"/>
      <c r="R178" s="639"/>
      <c r="S178" s="639"/>
      <c r="T178" s="639"/>
      <c r="U178" s="639"/>
      <c r="V178" s="639"/>
      <c r="W178" s="639"/>
      <c r="X178" s="639"/>
      <c r="Y178" s="639"/>
      <c r="Z178" s="639"/>
      <c r="AA178" s="639"/>
      <c r="AB178" s="639"/>
      <c r="AC178" s="639"/>
      <c r="AD178" s="639"/>
      <c r="AE178" s="639"/>
      <c r="AF178" s="639"/>
      <c r="AG178" s="639"/>
      <c r="AH178" s="639"/>
      <c r="AI178" s="639"/>
      <c r="AJ178" s="639"/>
      <c r="AK178" s="639"/>
      <c r="AL178" s="639"/>
      <c r="AM178" s="639"/>
      <c r="AN178" s="639"/>
      <c r="AO178" s="639"/>
      <c r="AP178" s="639"/>
      <c r="AQ178" s="639"/>
      <c r="AR178" s="639"/>
      <c r="AS178" s="639"/>
      <c r="AT178" s="639"/>
      <c r="AU178" s="639"/>
      <c r="AV178" s="639"/>
      <c r="AW178" s="639"/>
      <c r="AX178" s="639"/>
      <c r="AY178" s="639"/>
      <c r="AZ178" s="639"/>
      <c r="BA178" s="639"/>
      <c r="BB178" s="639"/>
      <c r="BC178" s="639"/>
      <c r="BD178" s="639"/>
      <c r="BE178" s="639"/>
      <c r="BF178" s="639"/>
      <c r="BG178" s="639"/>
      <c r="BH178" s="639"/>
      <c r="BI178" s="639"/>
      <c r="BJ178" s="639"/>
      <c r="BK178" s="639"/>
      <c r="BL178" s="640"/>
      <c r="BM178" s="640"/>
      <c r="BN178" s="640"/>
      <c r="BO178" s="640"/>
      <c r="BP178" s="640"/>
      <c r="BQ178" s="640"/>
      <c r="BR178" s="640"/>
      <c r="BS178" s="640"/>
      <c r="BT178" s="640"/>
      <c r="BU178" s="640"/>
      <c r="BV178" s="640"/>
      <c r="BW178" s="640"/>
      <c r="BX178" s="640"/>
      <c r="BY178" s="640"/>
      <c r="BZ178" s="640"/>
      <c r="CA178" s="640"/>
      <c r="CB178" s="640"/>
      <c r="CC178" s="640"/>
      <c r="CD178" s="640"/>
      <c r="CE178" s="640"/>
      <c r="CF178" s="640"/>
      <c r="CG178" s="640"/>
      <c r="CH178" s="640"/>
      <c r="CI178" s="640"/>
      <c r="CJ178" s="640"/>
      <c r="CK178" s="640"/>
      <c r="CL178" s="640"/>
      <c r="CM178" s="640"/>
      <c r="CN178" s="640"/>
      <c r="CO178" s="640"/>
      <c r="CP178" s="640"/>
      <c r="CQ178" s="640"/>
      <c r="CR178" s="640"/>
      <c r="CS178" s="640"/>
      <c r="CT178" s="640"/>
      <c r="CU178" s="640"/>
      <c r="CV178" s="640"/>
      <c r="CW178" s="640"/>
      <c r="CX178" s="640"/>
      <c r="CY178" s="640"/>
      <c r="CZ178" s="640"/>
      <c r="DA178" s="640"/>
      <c r="DB178" s="640"/>
      <c r="DC178" s="640"/>
      <c r="DD178" s="640"/>
      <c r="DE178" s="640"/>
    </row>
    <row r="179" spans="1:109" s="47" customFormat="1" x14ac:dyDescent="0.3">
      <c r="A179" s="721"/>
      <c r="B179" s="35"/>
      <c r="C179" s="39"/>
      <c r="D179" s="49"/>
      <c r="E179" s="49"/>
      <c r="F179" s="49"/>
      <c r="G179" s="49"/>
      <c r="H179" s="40"/>
      <c r="I179" s="40"/>
      <c r="J179" s="40"/>
      <c r="K179" s="49"/>
      <c r="L179" s="40"/>
      <c r="M179" s="734"/>
      <c r="N179" s="735"/>
      <c r="O179" s="736"/>
      <c r="P179" s="726"/>
      <c r="Q179" s="639"/>
      <c r="R179" s="639"/>
      <c r="S179" s="639"/>
      <c r="T179" s="639"/>
      <c r="U179" s="639"/>
      <c r="V179" s="639"/>
      <c r="W179" s="639"/>
      <c r="X179" s="639"/>
      <c r="Y179" s="639"/>
      <c r="Z179" s="639"/>
      <c r="AA179" s="639"/>
      <c r="AB179" s="639"/>
      <c r="AC179" s="639"/>
      <c r="AD179" s="639"/>
      <c r="AE179" s="639"/>
      <c r="AF179" s="639"/>
      <c r="AG179" s="639"/>
      <c r="AH179" s="639"/>
      <c r="AI179" s="639"/>
      <c r="AJ179" s="639"/>
      <c r="AK179" s="639"/>
      <c r="AL179" s="639"/>
      <c r="AM179" s="639"/>
      <c r="AN179" s="639"/>
      <c r="AO179" s="639"/>
      <c r="AP179" s="639"/>
      <c r="AQ179" s="639"/>
      <c r="AR179" s="639"/>
      <c r="AS179" s="639"/>
      <c r="AT179" s="639"/>
      <c r="AU179" s="639"/>
      <c r="AV179" s="639"/>
      <c r="AW179" s="639"/>
      <c r="AX179" s="639"/>
      <c r="AY179" s="639"/>
      <c r="AZ179" s="639"/>
      <c r="BA179" s="639"/>
      <c r="BB179" s="639"/>
      <c r="BC179" s="639"/>
      <c r="BD179" s="639"/>
      <c r="BE179" s="639"/>
      <c r="BF179" s="639"/>
      <c r="BG179" s="639"/>
      <c r="BH179" s="639"/>
      <c r="BI179" s="639"/>
      <c r="BJ179" s="639"/>
      <c r="BK179" s="639"/>
      <c r="BL179" s="640"/>
      <c r="BM179" s="640"/>
      <c r="BN179" s="640"/>
      <c r="BO179" s="640"/>
      <c r="BP179" s="640"/>
      <c r="BQ179" s="640"/>
      <c r="BR179" s="640"/>
      <c r="BS179" s="640"/>
      <c r="BT179" s="640"/>
      <c r="BU179" s="640"/>
      <c r="BV179" s="640"/>
      <c r="BW179" s="640"/>
      <c r="BX179" s="640"/>
      <c r="BY179" s="640"/>
      <c r="BZ179" s="640"/>
      <c r="CA179" s="640"/>
      <c r="CB179" s="640"/>
      <c r="CC179" s="640"/>
      <c r="CD179" s="640"/>
      <c r="CE179" s="640"/>
      <c r="CF179" s="640"/>
      <c r="CG179" s="640"/>
      <c r="CH179" s="640"/>
      <c r="CI179" s="640"/>
      <c r="CJ179" s="640"/>
      <c r="CK179" s="640"/>
      <c r="CL179" s="640"/>
      <c r="CM179" s="640"/>
      <c r="CN179" s="640"/>
      <c r="CO179" s="640"/>
      <c r="CP179" s="640"/>
      <c r="CQ179" s="640"/>
      <c r="CR179" s="640"/>
      <c r="CS179" s="640"/>
      <c r="CT179" s="640"/>
      <c r="CU179" s="640"/>
      <c r="CV179" s="640"/>
      <c r="CW179" s="640"/>
      <c r="CX179" s="640"/>
      <c r="CY179" s="640"/>
      <c r="CZ179" s="640"/>
      <c r="DA179" s="640"/>
      <c r="DB179" s="640"/>
      <c r="DC179" s="640"/>
      <c r="DD179" s="640"/>
      <c r="DE179" s="640"/>
    </row>
    <row r="180" spans="1:109" s="47" customFormat="1" x14ac:dyDescent="0.3">
      <c r="A180" s="721"/>
      <c r="B180" s="42"/>
      <c r="C180" s="39"/>
      <c r="D180" s="52"/>
      <c r="E180" s="52"/>
      <c r="F180" s="52"/>
      <c r="G180" s="52"/>
      <c r="H180" s="41"/>
      <c r="I180" s="41"/>
      <c r="J180" s="41"/>
      <c r="K180" s="50"/>
      <c r="L180" s="41"/>
      <c r="M180" s="38"/>
      <c r="N180" s="416"/>
      <c r="O180" s="87"/>
      <c r="P180" s="726"/>
      <c r="Q180" s="639"/>
      <c r="R180" s="639"/>
      <c r="S180" s="639"/>
      <c r="T180" s="639"/>
      <c r="U180" s="639"/>
      <c r="V180" s="639"/>
      <c r="W180" s="639"/>
      <c r="X180" s="639"/>
      <c r="Y180" s="639"/>
      <c r="Z180" s="639"/>
      <c r="AA180" s="639"/>
      <c r="AB180" s="639"/>
      <c r="AC180" s="639"/>
      <c r="AD180" s="639"/>
      <c r="AE180" s="639"/>
      <c r="AF180" s="639"/>
      <c r="AG180" s="639"/>
      <c r="AH180" s="639"/>
      <c r="AI180" s="639"/>
      <c r="AJ180" s="639"/>
      <c r="AK180" s="639"/>
      <c r="AL180" s="639"/>
      <c r="AM180" s="639"/>
      <c r="AN180" s="639"/>
      <c r="AO180" s="639"/>
      <c r="AP180" s="639"/>
      <c r="AQ180" s="639"/>
      <c r="AR180" s="639"/>
      <c r="AS180" s="639"/>
      <c r="AT180" s="639"/>
      <c r="AU180" s="639"/>
      <c r="AV180" s="639"/>
      <c r="AW180" s="639"/>
      <c r="AX180" s="639"/>
      <c r="AY180" s="639"/>
      <c r="AZ180" s="639"/>
      <c r="BA180" s="639"/>
      <c r="BB180" s="639"/>
      <c r="BC180" s="639"/>
      <c r="BD180" s="639"/>
      <c r="BE180" s="639"/>
      <c r="BF180" s="639"/>
      <c r="BG180" s="639"/>
      <c r="BH180" s="639"/>
      <c r="BI180" s="639"/>
      <c r="BJ180" s="639"/>
      <c r="BK180" s="639"/>
      <c r="BL180" s="640"/>
      <c r="BM180" s="640"/>
      <c r="BN180" s="640"/>
      <c r="BO180" s="640"/>
      <c r="BP180" s="640"/>
      <c r="BQ180" s="640"/>
      <c r="BR180" s="640"/>
      <c r="BS180" s="640"/>
      <c r="BT180" s="640"/>
      <c r="BU180" s="640"/>
      <c r="BV180" s="640"/>
      <c r="BW180" s="640"/>
      <c r="BX180" s="640"/>
      <c r="BY180" s="640"/>
      <c r="BZ180" s="640"/>
      <c r="CA180" s="640"/>
      <c r="CB180" s="640"/>
      <c r="CC180" s="640"/>
      <c r="CD180" s="640"/>
      <c r="CE180" s="640"/>
      <c r="CF180" s="640"/>
      <c r="CG180" s="640"/>
      <c r="CH180" s="640"/>
      <c r="CI180" s="640"/>
      <c r="CJ180" s="640"/>
      <c r="CK180" s="640"/>
      <c r="CL180" s="640"/>
      <c r="CM180" s="640"/>
      <c r="CN180" s="640"/>
      <c r="CO180" s="640"/>
      <c r="CP180" s="640"/>
      <c r="CQ180" s="640"/>
      <c r="CR180" s="640"/>
      <c r="CS180" s="640"/>
      <c r="CT180" s="640"/>
      <c r="CU180" s="640"/>
      <c r="CV180" s="640"/>
      <c r="CW180" s="640"/>
      <c r="CX180" s="640"/>
      <c r="CY180" s="640"/>
      <c r="CZ180" s="640"/>
      <c r="DA180" s="640"/>
      <c r="DB180" s="640"/>
      <c r="DC180" s="640"/>
      <c r="DD180" s="640"/>
      <c r="DE180" s="640"/>
    </row>
    <row r="181" spans="1:109" s="47" customFormat="1" x14ac:dyDescent="0.3">
      <c r="A181" s="721"/>
      <c r="B181" s="37"/>
      <c r="C181" s="34"/>
      <c r="D181" s="49"/>
      <c r="E181" s="49"/>
      <c r="F181" s="49"/>
      <c r="G181" s="49"/>
      <c r="H181" s="40"/>
      <c r="I181" s="40"/>
      <c r="J181" s="40"/>
      <c r="K181" s="49"/>
      <c r="L181" s="40"/>
      <c r="M181" s="734"/>
      <c r="N181" s="735"/>
      <c r="O181" s="736"/>
      <c r="P181" s="726"/>
      <c r="Q181" s="639"/>
      <c r="R181" s="639"/>
      <c r="S181" s="639"/>
      <c r="T181" s="639"/>
      <c r="U181" s="639"/>
      <c r="V181" s="639"/>
      <c r="W181" s="639"/>
      <c r="X181" s="639"/>
      <c r="Y181" s="639"/>
      <c r="Z181" s="639"/>
      <c r="AA181" s="639"/>
      <c r="AB181" s="639"/>
      <c r="AC181" s="639"/>
      <c r="AD181" s="639"/>
      <c r="AE181" s="639"/>
      <c r="AF181" s="639"/>
      <c r="AG181" s="639"/>
      <c r="AH181" s="639"/>
      <c r="AI181" s="639"/>
      <c r="AJ181" s="639"/>
      <c r="AK181" s="639"/>
      <c r="AL181" s="639"/>
      <c r="AM181" s="639"/>
      <c r="AN181" s="639"/>
      <c r="AO181" s="639"/>
      <c r="AP181" s="639"/>
      <c r="AQ181" s="639"/>
      <c r="AR181" s="639"/>
      <c r="AS181" s="639"/>
      <c r="AT181" s="639"/>
      <c r="AU181" s="639"/>
      <c r="AV181" s="639"/>
      <c r="AW181" s="639"/>
      <c r="AX181" s="639"/>
      <c r="AY181" s="639"/>
      <c r="AZ181" s="639"/>
      <c r="BA181" s="639"/>
      <c r="BB181" s="639"/>
      <c r="BC181" s="639"/>
      <c r="BD181" s="639"/>
      <c r="BE181" s="639"/>
      <c r="BF181" s="639"/>
      <c r="BG181" s="639"/>
      <c r="BH181" s="639"/>
      <c r="BI181" s="639"/>
      <c r="BJ181" s="639"/>
      <c r="BK181" s="639"/>
      <c r="BL181" s="640"/>
      <c r="BM181" s="640"/>
      <c r="BN181" s="640"/>
      <c r="BO181" s="640"/>
      <c r="BP181" s="640"/>
      <c r="BQ181" s="640"/>
      <c r="BR181" s="640"/>
      <c r="BS181" s="640"/>
      <c r="BT181" s="640"/>
      <c r="BU181" s="640"/>
      <c r="BV181" s="640"/>
      <c r="BW181" s="640"/>
      <c r="BX181" s="640"/>
      <c r="BY181" s="640"/>
      <c r="BZ181" s="640"/>
      <c r="CA181" s="640"/>
      <c r="CB181" s="640"/>
      <c r="CC181" s="640"/>
      <c r="CD181" s="640"/>
      <c r="CE181" s="640"/>
      <c r="CF181" s="640"/>
      <c r="CG181" s="640"/>
      <c r="CH181" s="640"/>
      <c r="CI181" s="640"/>
      <c r="CJ181" s="640"/>
      <c r="CK181" s="640"/>
      <c r="CL181" s="640"/>
      <c r="CM181" s="640"/>
      <c r="CN181" s="640"/>
      <c r="CO181" s="640"/>
      <c r="CP181" s="640"/>
      <c r="CQ181" s="640"/>
      <c r="CR181" s="640"/>
      <c r="CS181" s="640"/>
      <c r="CT181" s="640"/>
      <c r="CU181" s="640"/>
      <c r="CV181" s="640"/>
      <c r="CW181" s="640"/>
      <c r="CX181" s="640"/>
      <c r="CY181" s="640"/>
      <c r="CZ181" s="640"/>
      <c r="DA181" s="640"/>
      <c r="DB181" s="640"/>
      <c r="DC181" s="640"/>
      <c r="DD181" s="640"/>
      <c r="DE181" s="640"/>
    </row>
    <row r="182" spans="1:109" s="47" customFormat="1" ht="43.5" customHeight="1" x14ac:dyDescent="0.3">
      <c r="A182" s="721"/>
      <c r="B182" s="35"/>
      <c r="C182" s="39"/>
      <c r="D182" s="52"/>
      <c r="E182" s="52"/>
      <c r="F182" s="52"/>
      <c r="G182" s="52"/>
      <c r="H182" s="41"/>
      <c r="I182" s="41"/>
      <c r="J182" s="41"/>
      <c r="K182" s="50"/>
      <c r="L182" s="41"/>
      <c r="M182" s="38"/>
      <c r="N182" s="416"/>
      <c r="O182" s="87"/>
      <c r="P182" s="726"/>
      <c r="Q182" s="639"/>
      <c r="R182" s="639"/>
      <c r="S182" s="639"/>
      <c r="T182" s="639"/>
      <c r="U182" s="639"/>
      <c r="V182" s="639"/>
      <c r="W182" s="639"/>
      <c r="X182" s="639"/>
      <c r="Y182" s="639"/>
      <c r="Z182" s="639"/>
      <c r="AA182" s="639"/>
      <c r="AB182" s="639"/>
      <c r="AC182" s="639"/>
      <c r="AD182" s="639"/>
      <c r="AE182" s="639"/>
      <c r="AF182" s="639"/>
      <c r="AG182" s="639"/>
      <c r="AH182" s="639"/>
      <c r="AI182" s="639"/>
      <c r="AJ182" s="639"/>
      <c r="AK182" s="639"/>
      <c r="AL182" s="639"/>
      <c r="AM182" s="639"/>
      <c r="AN182" s="639"/>
      <c r="AO182" s="639"/>
      <c r="AP182" s="639"/>
      <c r="AQ182" s="639"/>
      <c r="AR182" s="639"/>
      <c r="AS182" s="639"/>
      <c r="AT182" s="639"/>
      <c r="AU182" s="639"/>
      <c r="AV182" s="639"/>
      <c r="AW182" s="639"/>
      <c r="AX182" s="639"/>
      <c r="AY182" s="639"/>
      <c r="AZ182" s="639"/>
      <c r="BA182" s="639"/>
      <c r="BB182" s="639"/>
      <c r="BC182" s="639"/>
      <c r="BD182" s="639"/>
      <c r="BE182" s="639"/>
      <c r="BF182" s="639"/>
      <c r="BG182" s="639"/>
      <c r="BH182" s="639"/>
      <c r="BI182" s="639"/>
      <c r="BJ182" s="639"/>
      <c r="BK182" s="639"/>
      <c r="BL182" s="640"/>
      <c r="BM182" s="640"/>
      <c r="BN182" s="640"/>
      <c r="BO182" s="640"/>
      <c r="BP182" s="640"/>
      <c r="BQ182" s="640"/>
      <c r="BR182" s="640"/>
      <c r="BS182" s="640"/>
      <c r="BT182" s="640"/>
      <c r="BU182" s="640"/>
      <c r="BV182" s="640"/>
      <c r="BW182" s="640"/>
      <c r="BX182" s="640"/>
      <c r="BY182" s="640"/>
      <c r="BZ182" s="640"/>
      <c r="CA182" s="640"/>
      <c r="CB182" s="640"/>
      <c r="CC182" s="640"/>
      <c r="CD182" s="640"/>
      <c r="CE182" s="640"/>
      <c r="CF182" s="640"/>
      <c r="CG182" s="640"/>
      <c r="CH182" s="640"/>
      <c r="CI182" s="640"/>
      <c r="CJ182" s="640"/>
      <c r="CK182" s="640"/>
      <c r="CL182" s="640"/>
      <c r="CM182" s="640"/>
      <c r="CN182" s="640"/>
      <c r="CO182" s="640"/>
      <c r="CP182" s="640"/>
      <c r="CQ182" s="640"/>
      <c r="CR182" s="640"/>
      <c r="CS182" s="640"/>
      <c r="CT182" s="640"/>
      <c r="CU182" s="640"/>
      <c r="CV182" s="640"/>
      <c r="CW182" s="640"/>
      <c r="CX182" s="640"/>
      <c r="CY182" s="640"/>
      <c r="CZ182" s="640"/>
      <c r="DA182" s="640"/>
      <c r="DB182" s="640"/>
      <c r="DC182" s="640"/>
      <c r="DD182" s="640"/>
      <c r="DE182" s="640"/>
    </row>
    <row r="183" spans="1:109" s="47" customFormat="1" x14ac:dyDescent="0.3">
      <c r="A183" s="721"/>
      <c r="B183" s="37"/>
      <c r="C183" s="34"/>
      <c r="D183" s="57"/>
      <c r="E183" s="57"/>
      <c r="F183" s="57"/>
      <c r="G183" s="57"/>
      <c r="H183" s="40"/>
      <c r="I183" s="40"/>
      <c r="J183" s="40"/>
      <c r="K183" s="49"/>
      <c r="L183" s="40"/>
      <c r="M183" s="39"/>
      <c r="N183" s="731"/>
      <c r="O183" s="702"/>
      <c r="P183" s="726"/>
      <c r="Q183" s="639"/>
      <c r="R183" s="639"/>
      <c r="S183" s="639"/>
      <c r="T183" s="639"/>
      <c r="U183" s="639"/>
      <c r="V183" s="639"/>
      <c r="W183" s="639"/>
      <c r="X183" s="639"/>
      <c r="Y183" s="639"/>
      <c r="Z183" s="639"/>
      <c r="AA183" s="639"/>
      <c r="AB183" s="639"/>
      <c r="AC183" s="639"/>
      <c r="AD183" s="639"/>
      <c r="AE183" s="639"/>
      <c r="AF183" s="639"/>
      <c r="AG183" s="639"/>
      <c r="AH183" s="639"/>
      <c r="AI183" s="639"/>
      <c r="AJ183" s="639"/>
      <c r="AK183" s="639"/>
      <c r="AL183" s="639"/>
      <c r="AM183" s="639"/>
      <c r="AN183" s="639"/>
      <c r="AO183" s="639"/>
      <c r="AP183" s="639"/>
      <c r="AQ183" s="639"/>
      <c r="AR183" s="639"/>
      <c r="AS183" s="639"/>
      <c r="AT183" s="639"/>
      <c r="AU183" s="639"/>
      <c r="AV183" s="639"/>
      <c r="AW183" s="639"/>
      <c r="AX183" s="639"/>
      <c r="AY183" s="639"/>
      <c r="AZ183" s="639"/>
      <c r="BA183" s="639"/>
      <c r="BB183" s="639"/>
      <c r="BC183" s="639"/>
      <c r="BD183" s="639"/>
      <c r="BE183" s="639"/>
      <c r="BF183" s="639"/>
      <c r="BG183" s="639"/>
      <c r="BH183" s="639"/>
      <c r="BI183" s="639"/>
      <c r="BJ183" s="639"/>
      <c r="BK183" s="639"/>
      <c r="BL183" s="640"/>
      <c r="BM183" s="640"/>
      <c r="BN183" s="640"/>
      <c r="BO183" s="640"/>
      <c r="BP183" s="640"/>
      <c r="BQ183" s="640"/>
      <c r="BR183" s="640"/>
      <c r="BS183" s="640"/>
      <c r="BT183" s="640"/>
      <c r="BU183" s="640"/>
      <c r="BV183" s="640"/>
      <c r="BW183" s="640"/>
      <c r="BX183" s="640"/>
      <c r="BY183" s="640"/>
      <c r="BZ183" s="640"/>
      <c r="CA183" s="640"/>
      <c r="CB183" s="640"/>
      <c r="CC183" s="640"/>
      <c r="CD183" s="640"/>
      <c r="CE183" s="640"/>
      <c r="CF183" s="640"/>
      <c r="CG183" s="640"/>
      <c r="CH183" s="640"/>
      <c r="CI183" s="640"/>
      <c r="CJ183" s="640"/>
      <c r="CK183" s="640"/>
      <c r="CL183" s="640"/>
      <c r="CM183" s="640"/>
      <c r="CN183" s="640"/>
      <c r="CO183" s="640"/>
      <c r="CP183" s="640"/>
      <c r="CQ183" s="640"/>
      <c r="CR183" s="640"/>
      <c r="CS183" s="640"/>
      <c r="CT183" s="640"/>
      <c r="CU183" s="640"/>
      <c r="CV183" s="640"/>
      <c r="CW183" s="640"/>
      <c r="CX183" s="640"/>
      <c r="CY183" s="640"/>
      <c r="CZ183" s="640"/>
      <c r="DA183" s="640"/>
      <c r="DB183" s="640"/>
      <c r="DC183" s="640"/>
      <c r="DD183" s="640"/>
      <c r="DE183" s="640"/>
    </row>
    <row r="184" spans="1:109" s="47" customFormat="1" x14ac:dyDescent="0.3">
      <c r="A184" s="721"/>
      <c r="B184" s="35"/>
      <c r="C184" s="39"/>
      <c r="D184" s="58"/>
      <c r="E184" s="58"/>
      <c r="F184" s="58"/>
      <c r="G184" s="58"/>
      <c r="H184" s="43"/>
      <c r="I184" s="43"/>
      <c r="J184" s="43"/>
      <c r="K184" s="51"/>
      <c r="L184" s="43"/>
      <c r="M184" s="34"/>
      <c r="N184" s="730"/>
      <c r="O184" s="702"/>
      <c r="P184" s="726"/>
      <c r="Q184" s="639"/>
      <c r="R184" s="639"/>
      <c r="S184" s="639"/>
      <c r="T184" s="639"/>
      <c r="U184" s="639"/>
      <c r="V184" s="639"/>
      <c r="W184" s="639"/>
      <c r="X184" s="639"/>
      <c r="Y184" s="639"/>
      <c r="Z184" s="639"/>
      <c r="AA184" s="639"/>
      <c r="AB184" s="639"/>
      <c r="AC184" s="639"/>
      <c r="AD184" s="639"/>
      <c r="AE184" s="639"/>
      <c r="AF184" s="639"/>
      <c r="AG184" s="639"/>
      <c r="AH184" s="639"/>
      <c r="AI184" s="639"/>
      <c r="AJ184" s="639"/>
      <c r="AK184" s="639"/>
      <c r="AL184" s="639"/>
      <c r="AM184" s="639"/>
      <c r="AN184" s="639"/>
      <c r="AO184" s="639"/>
      <c r="AP184" s="639"/>
      <c r="AQ184" s="639"/>
      <c r="AR184" s="639"/>
      <c r="AS184" s="639"/>
      <c r="AT184" s="639"/>
      <c r="AU184" s="639"/>
      <c r="AV184" s="639"/>
      <c r="AW184" s="639"/>
      <c r="AX184" s="639"/>
      <c r="AY184" s="639"/>
      <c r="AZ184" s="639"/>
      <c r="BA184" s="639"/>
      <c r="BB184" s="639"/>
      <c r="BC184" s="639"/>
      <c r="BD184" s="639"/>
      <c r="BE184" s="639"/>
      <c r="BF184" s="639"/>
      <c r="BG184" s="639"/>
      <c r="BH184" s="639"/>
      <c r="BI184" s="639"/>
      <c r="BJ184" s="639"/>
      <c r="BK184" s="639"/>
      <c r="BL184" s="640"/>
      <c r="BM184" s="640"/>
      <c r="BN184" s="640"/>
      <c r="BO184" s="640"/>
      <c r="BP184" s="640"/>
      <c r="BQ184" s="640"/>
      <c r="BR184" s="640"/>
      <c r="BS184" s="640"/>
      <c r="BT184" s="640"/>
      <c r="BU184" s="640"/>
      <c r="BV184" s="640"/>
      <c r="BW184" s="640"/>
      <c r="BX184" s="640"/>
      <c r="BY184" s="640"/>
      <c r="BZ184" s="640"/>
      <c r="CA184" s="640"/>
      <c r="CB184" s="640"/>
      <c r="CC184" s="640"/>
      <c r="CD184" s="640"/>
      <c r="CE184" s="640"/>
      <c r="CF184" s="640"/>
      <c r="CG184" s="640"/>
      <c r="CH184" s="640"/>
      <c r="CI184" s="640"/>
      <c r="CJ184" s="640"/>
      <c r="CK184" s="640"/>
      <c r="CL184" s="640"/>
      <c r="CM184" s="640"/>
      <c r="CN184" s="640"/>
      <c r="CO184" s="640"/>
      <c r="CP184" s="640"/>
      <c r="CQ184" s="640"/>
      <c r="CR184" s="640"/>
      <c r="CS184" s="640"/>
      <c r="CT184" s="640"/>
      <c r="CU184" s="640"/>
      <c r="CV184" s="640"/>
      <c r="CW184" s="640"/>
      <c r="CX184" s="640"/>
      <c r="CY184" s="640"/>
      <c r="CZ184" s="640"/>
      <c r="DA184" s="640"/>
      <c r="DB184" s="640"/>
      <c r="DC184" s="640"/>
      <c r="DD184" s="640"/>
      <c r="DE184" s="640"/>
    </row>
    <row r="185" spans="1:109" s="47" customFormat="1" x14ac:dyDescent="0.3">
      <c r="A185" s="721"/>
      <c r="B185" s="36"/>
      <c r="C185" s="34"/>
      <c r="D185" s="57"/>
      <c r="E185" s="57"/>
      <c r="F185" s="57"/>
      <c r="G185" s="49"/>
      <c r="H185" s="40"/>
      <c r="I185" s="40"/>
      <c r="J185" s="40"/>
      <c r="K185" s="49"/>
      <c r="L185" s="40"/>
      <c r="M185" s="39"/>
      <c r="N185" s="731"/>
      <c r="O185" s="702"/>
      <c r="P185" s="726"/>
      <c r="Q185" s="639"/>
      <c r="R185" s="639"/>
      <c r="S185" s="639"/>
      <c r="T185" s="639"/>
      <c r="U185" s="639"/>
      <c r="V185" s="639"/>
      <c r="W185" s="639"/>
      <c r="X185" s="639"/>
      <c r="Y185" s="639"/>
      <c r="Z185" s="639"/>
      <c r="AA185" s="639"/>
      <c r="AB185" s="639"/>
      <c r="AC185" s="639"/>
      <c r="AD185" s="639"/>
      <c r="AE185" s="639"/>
      <c r="AF185" s="639"/>
      <c r="AG185" s="639"/>
      <c r="AH185" s="639"/>
      <c r="AI185" s="639"/>
      <c r="AJ185" s="639"/>
      <c r="AK185" s="639"/>
      <c r="AL185" s="639"/>
      <c r="AM185" s="639"/>
      <c r="AN185" s="639"/>
      <c r="AO185" s="639"/>
      <c r="AP185" s="639"/>
      <c r="AQ185" s="639"/>
      <c r="AR185" s="639"/>
      <c r="AS185" s="639"/>
      <c r="AT185" s="639"/>
      <c r="AU185" s="639"/>
      <c r="AV185" s="639"/>
      <c r="AW185" s="639"/>
      <c r="AX185" s="639"/>
      <c r="AY185" s="639"/>
      <c r="AZ185" s="639"/>
      <c r="BA185" s="639"/>
      <c r="BB185" s="639"/>
      <c r="BC185" s="639"/>
      <c r="BD185" s="639"/>
      <c r="BE185" s="639"/>
      <c r="BF185" s="639"/>
      <c r="BG185" s="639"/>
      <c r="BH185" s="639"/>
      <c r="BI185" s="639"/>
      <c r="BJ185" s="639"/>
      <c r="BK185" s="639"/>
      <c r="BL185" s="640"/>
      <c r="BM185" s="640"/>
      <c r="BN185" s="640"/>
      <c r="BO185" s="640"/>
      <c r="BP185" s="640"/>
      <c r="BQ185" s="640"/>
      <c r="BR185" s="640"/>
      <c r="BS185" s="640"/>
      <c r="BT185" s="640"/>
      <c r="BU185" s="640"/>
      <c r="BV185" s="640"/>
      <c r="BW185" s="640"/>
      <c r="BX185" s="640"/>
      <c r="BY185" s="640"/>
      <c r="BZ185" s="640"/>
      <c r="CA185" s="640"/>
      <c r="CB185" s="640"/>
      <c r="CC185" s="640"/>
      <c r="CD185" s="640"/>
      <c r="CE185" s="640"/>
      <c r="CF185" s="640"/>
      <c r="CG185" s="640"/>
      <c r="CH185" s="640"/>
      <c r="CI185" s="640"/>
      <c r="CJ185" s="640"/>
      <c r="CK185" s="640"/>
      <c r="CL185" s="640"/>
      <c r="CM185" s="640"/>
      <c r="CN185" s="640"/>
      <c r="CO185" s="640"/>
      <c r="CP185" s="640"/>
      <c r="CQ185" s="640"/>
      <c r="CR185" s="640"/>
      <c r="CS185" s="640"/>
      <c r="CT185" s="640"/>
      <c r="CU185" s="640"/>
      <c r="CV185" s="640"/>
      <c r="CW185" s="640"/>
      <c r="CX185" s="640"/>
      <c r="CY185" s="640"/>
      <c r="CZ185" s="640"/>
      <c r="DA185" s="640"/>
      <c r="DB185" s="640"/>
      <c r="DC185" s="640"/>
      <c r="DD185" s="640"/>
      <c r="DE185" s="640"/>
    </row>
    <row r="186" spans="1:109" s="47" customFormat="1" x14ac:dyDescent="0.3">
      <c r="A186" s="721"/>
      <c r="B186" s="42"/>
      <c r="C186" s="39"/>
      <c r="D186" s="50"/>
      <c r="E186" s="50"/>
      <c r="F186" s="50"/>
      <c r="G186" s="52"/>
      <c r="H186" s="38"/>
      <c r="I186" s="38"/>
      <c r="J186" s="38"/>
      <c r="K186" s="52"/>
      <c r="L186" s="38"/>
      <c r="M186" s="38"/>
      <c r="N186" s="416"/>
      <c r="O186" s="87"/>
      <c r="P186" s="726"/>
      <c r="Q186" s="639"/>
      <c r="R186" s="639"/>
      <c r="S186" s="639"/>
      <c r="T186" s="639"/>
      <c r="U186" s="639"/>
      <c r="V186" s="639"/>
      <c r="W186" s="639"/>
      <c r="X186" s="639"/>
      <c r="Y186" s="639"/>
      <c r="Z186" s="639"/>
      <c r="AA186" s="639"/>
      <c r="AB186" s="639"/>
      <c r="AC186" s="639"/>
      <c r="AD186" s="639"/>
      <c r="AE186" s="639"/>
      <c r="AF186" s="639"/>
      <c r="AG186" s="639"/>
      <c r="AH186" s="639"/>
      <c r="AI186" s="639"/>
      <c r="AJ186" s="639"/>
      <c r="AK186" s="639"/>
      <c r="AL186" s="639"/>
      <c r="AM186" s="639"/>
      <c r="AN186" s="639"/>
      <c r="AO186" s="639"/>
      <c r="AP186" s="639"/>
      <c r="AQ186" s="639"/>
      <c r="AR186" s="639"/>
      <c r="AS186" s="639"/>
      <c r="AT186" s="639"/>
      <c r="AU186" s="639"/>
      <c r="AV186" s="639"/>
      <c r="AW186" s="639"/>
      <c r="AX186" s="639"/>
      <c r="AY186" s="639"/>
      <c r="AZ186" s="639"/>
      <c r="BA186" s="639"/>
      <c r="BB186" s="639"/>
      <c r="BC186" s="639"/>
      <c r="BD186" s="639"/>
      <c r="BE186" s="639"/>
      <c r="BF186" s="639"/>
      <c r="BG186" s="639"/>
      <c r="BH186" s="639"/>
      <c r="BI186" s="639"/>
      <c r="BJ186" s="639"/>
      <c r="BK186" s="639"/>
      <c r="BL186" s="640"/>
      <c r="BM186" s="640"/>
      <c r="BN186" s="640"/>
      <c r="BO186" s="640"/>
      <c r="BP186" s="640"/>
      <c r="BQ186" s="640"/>
      <c r="BR186" s="640"/>
      <c r="BS186" s="640"/>
      <c r="BT186" s="640"/>
      <c r="BU186" s="640"/>
      <c r="BV186" s="640"/>
      <c r="BW186" s="640"/>
      <c r="BX186" s="640"/>
      <c r="BY186" s="640"/>
      <c r="BZ186" s="640"/>
      <c r="CA186" s="640"/>
      <c r="CB186" s="640"/>
      <c r="CC186" s="640"/>
      <c r="CD186" s="640"/>
      <c r="CE186" s="640"/>
      <c r="CF186" s="640"/>
      <c r="CG186" s="640"/>
      <c r="CH186" s="640"/>
      <c r="CI186" s="640"/>
      <c r="CJ186" s="640"/>
      <c r="CK186" s="640"/>
      <c r="CL186" s="640"/>
      <c r="CM186" s="640"/>
      <c r="CN186" s="640"/>
      <c r="CO186" s="640"/>
      <c r="CP186" s="640"/>
      <c r="CQ186" s="640"/>
      <c r="CR186" s="640"/>
      <c r="CS186" s="640"/>
      <c r="CT186" s="640"/>
      <c r="CU186" s="640"/>
      <c r="CV186" s="640"/>
      <c r="CW186" s="640"/>
      <c r="CX186" s="640"/>
      <c r="CY186" s="640"/>
      <c r="CZ186" s="640"/>
      <c r="DA186" s="640"/>
      <c r="DB186" s="640"/>
      <c r="DC186" s="640"/>
      <c r="DD186" s="640"/>
      <c r="DE186" s="640"/>
    </row>
    <row r="187" spans="1:109" s="47" customFormat="1" x14ac:dyDescent="0.3">
      <c r="A187" s="721"/>
      <c r="B187" s="37"/>
      <c r="C187" s="34"/>
      <c r="D187" s="49"/>
      <c r="E187" s="49"/>
      <c r="F187" s="49"/>
      <c r="G187" s="49"/>
      <c r="H187" s="40"/>
      <c r="I187" s="40"/>
      <c r="J187" s="40"/>
      <c r="K187" s="49"/>
      <c r="L187" s="40"/>
      <c r="M187" s="732"/>
      <c r="N187" s="731"/>
      <c r="O187" s="733"/>
      <c r="P187" s="726"/>
      <c r="Q187" s="639"/>
      <c r="R187" s="639"/>
      <c r="S187" s="639"/>
      <c r="T187" s="639"/>
      <c r="U187" s="639"/>
      <c r="V187" s="639"/>
      <c r="W187" s="639"/>
      <c r="X187" s="639"/>
      <c r="Y187" s="639"/>
      <c r="Z187" s="639"/>
      <c r="AA187" s="639"/>
      <c r="AB187" s="639"/>
      <c r="AC187" s="639"/>
      <c r="AD187" s="639"/>
      <c r="AE187" s="639"/>
      <c r="AF187" s="639"/>
      <c r="AG187" s="639"/>
      <c r="AH187" s="639"/>
      <c r="AI187" s="639"/>
      <c r="AJ187" s="639"/>
      <c r="AK187" s="639"/>
      <c r="AL187" s="639"/>
      <c r="AM187" s="639"/>
      <c r="AN187" s="639"/>
      <c r="AO187" s="639"/>
      <c r="AP187" s="639"/>
      <c r="AQ187" s="639"/>
      <c r="AR187" s="639"/>
      <c r="AS187" s="639"/>
      <c r="AT187" s="639"/>
      <c r="AU187" s="639"/>
      <c r="AV187" s="639"/>
      <c r="AW187" s="639"/>
      <c r="AX187" s="639"/>
      <c r="AY187" s="639"/>
      <c r="AZ187" s="639"/>
      <c r="BA187" s="639"/>
      <c r="BB187" s="639"/>
      <c r="BC187" s="639"/>
      <c r="BD187" s="639"/>
      <c r="BE187" s="639"/>
      <c r="BF187" s="639"/>
      <c r="BG187" s="639"/>
      <c r="BH187" s="639"/>
      <c r="BI187" s="639"/>
      <c r="BJ187" s="639"/>
      <c r="BK187" s="639"/>
      <c r="BL187" s="640"/>
      <c r="BM187" s="640"/>
      <c r="BN187" s="640"/>
      <c r="BO187" s="640"/>
      <c r="BP187" s="640"/>
      <c r="BQ187" s="640"/>
      <c r="BR187" s="640"/>
      <c r="BS187" s="640"/>
      <c r="BT187" s="640"/>
      <c r="BU187" s="640"/>
      <c r="BV187" s="640"/>
      <c r="BW187" s="640"/>
      <c r="BX187" s="640"/>
      <c r="BY187" s="640"/>
      <c r="BZ187" s="640"/>
      <c r="CA187" s="640"/>
      <c r="CB187" s="640"/>
      <c r="CC187" s="640"/>
      <c r="CD187" s="640"/>
      <c r="CE187" s="640"/>
      <c r="CF187" s="640"/>
      <c r="CG187" s="640"/>
      <c r="CH187" s="640"/>
      <c r="CI187" s="640"/>
      <c r="CJ187" s="640"/>
      <c r="CK187" s="640"/>
      <c r="CL187" s="640"/>
      <c r="CM187" s="640"/>
      <c r="CN187" s="640"/>
      <c r="CO187" s="640"/>
      <c r="CP187" s="640"/>
      <c r="CQ187" s="640"/>
      <c r="CR187" s="640"/>
      <c r="CS187" s="640"/>
      <c r="CT187" s="640"/>
      <c r="CU187" s="640"/>
      <c r="CV187" s="640"/>
      <c r="CW187" s="640"/>
      <c r="CX187" s="640"/>
      <c r="CY187" s="640"/>
      <c r="CZ187" s="640"/>
      <c r="DA187" s="640"/>
      <c r="DB187" s="640"/>
      <c r="DC187" s="640"/>
      <c r="DD187" s="640"/>
      <c r="DE187" s="640"/>
    </row>
    <row r="188" spans="1:109" s="47" customFormat="1" x14ac:dyDescent="0.3">
      <c r="A188" s="721"/>
      <c r="B188" s="35"/>
      <c r="C188" s="39"/>
      <c r="D188" s="50"/>
      <c r="E188" s="50"/>
      <c r="F188" s="50"/>
      <c r="G188" s="52"/>
      <c r="H188" s="41"/>
      <c r="I188" s="41"/>
      <c r="J188" s="41"/>
      <c r="K188" s="50"/>
      <c r="L188" s="41"/>
      <c r="M188" s="38"/>
      <c r="N188" s="416"/>
      <c r="O188" s="87"/>
      <c r="P188" s="726"/>
      <c r="Q188" s="639"/>
      <c r="R188" s="639"/>
      <c r="S188" s="639"/>
      <c r="T188" s="639"/>
      <c r="U188" s="639"/>
      <c r="V188" s="639"/>
      <c r="W188" s="639"/>
      <c r="X188" s="639"/>
      <c r="Y188" s="639"/>
      <c r="Z188" s="639"/>
      <c r="AA188" s="639"/>
      <c r="AB188" s="639"/>
      <c r="AC188" s="639"/>
      <c r="AD188" s="639"/>
      <c r="AE188" s="639"/>
      <c r="AF188" s="639"/>
      <c r="AG188" s="639"/>
      <c r="AH188" s="639"/>
      <c r="AI188" s="639"/>
      <c r="AJ188" s="639"/>
      <c r="AK188" s="639"/>
      <c r="AL188" s="639"/>
      <c r="AM188" s="639"/>
      <c r="AN188" s="639"/>
      <c r="AO188" s="639"/>
      <c r="AP188" s="639"/>
      <c r="AQ188" s="639"/>
      <c r="AR188" s="639"/>
      <c r="AS188" s="639"/>
      <c r="AT188" s="639"/>
      <c r="AU188" s="639"/>
      <c r="AV188" s="639"/>
      <c r="AW188" s="639"/>
      <c r="AX188" s="639"/>
      <c r="AY188" s="639"/>
      <c r="AZ188" s="639"/>
      <c r="BA188" s="639"/>
      <c r="BB188" s="639"/>
      <c r="BC188" s="639"/>
      <c r="BD188" s="639"/>
      <c r="BE188" s="639"/>
      <c r="BF188" s="639"/>
      <c r="BG188" s="639"/>
      <c r="BH188" s="639"/>
      <c r="BI188" s="639"/>
      <c r="BJ188" s="639"/>
      <c r="BK188" s="639"/>
      <c r="BL188" s="640"/>
      <c r="BM188" s="640"/>
      <c r="BN188" s="640"/>
      <c r="BO188" s="640"/>
      <c r="BP188" s="640"/>
      <c r="BQ188" s="640"/>
      <c r="BR188" s="640"/>
      <c r="BS188" s="640"/>
      <c r="BT188" s="640"/>
      <c r="BU188" s="640"/>
      <c r="BV188" s="640"/>
      <c r="BW188" s="640"/>
      <c r="BX188" s="640"/>
      <c r="BY188" s="640"/>
      <c r="BZ188" s="640"/>
      <c r="CA188" s="640"/>
      <c r="CB188" s="640"/>
      <c r="CC188" s="640"/>
      <c r="CD188" s="640"/>
      <c r="CE188" s="640"/>
      <c r="CF188" s="640"/>
      <c r="CG188" s="640"/>
      <c r="CH188" s="640"/>
      <c r="CI188" s="640"/>
      <c r="CJ188" s="640"/>
      <c r="CK188" s="640"/>
      <c r="CL188" s="640"/>
      <c r="CM188" s="640"/>
      <c r="CN188" s="640"/>
      <c r="CO188" s="640"/>
      <c r="CP188" s="640"/>
      <c r="CQ188" s="640"/>
      <c r="CR188" s="640"/>
      <c r="CS188" s="640"/>
      <c r="CT188" s="640"/>
      <c r="CU188" s="640"/>
      <c r="CV188" s="640"/>
      <c r="CW188" s="640"/>
      <c r="CX188" s="640"/>
      <c r="CY188" s="640"/>
      <c r="CZ188" s="640"/>
      <c r="DA188" s="640"/>
      <c r="DB188" s="640"/>
      <c r="DC188" s="640"/>
      <c r="DD188" s="640"/>
      <c r="DE188" s="640"/>
    </row>
    <row r="189" spans="1:109" s="47" customFormat="1" x14ac:dyDescent="0.3">
      <c r="A189" s="721"/>
      <c r="B189" s="37"/>
      <c r="C189" s="34"/>
      <c r="D189" s="49"/>
      <c r="E189" s="49"/>
      <c r="F189" s="49"/>
      <c r="G189" s="49"/>
      <c r="H189" s="40"/>
      <c r="I189" s="40"/>
      <c r="J189" s="40"/>
      <c r="K189" s="49"/>
      <c r="L189" s="40"/>
      <c r="M189" s="734"/>
      <c r="N189" s="735"/>
      <c r="O189" s="736"/>
      <c r="P189" s="726"/>
      <c r="Q189" s="639"/>
      <c r="R189" s="639"/>
      <c r="S189" s="639"/>
      <c r="T189" s="639"/>
      <c r="U189" s="639"/>
      <c r="V189" s="639"/>
      <c r="W189" s="639"/>
      <c r="X189" s="639"/>
      <c r="Y189" s="639"/>
      <c r="Z189" s="639"/>
      <c r="AA189" s="639"/>
      <c r="AB189" s="639"/>
      <c r="AC189" s="639"/>
      <c r="AD189" s="639"/>
      <c r="AE189" s="639"/>
      <c r="AF189" s="639"/>
      <c r="AG189" s="639"/>
      <c r="AH189" s="639"/>
      <c r="AI189" s="639"/>
      <c r="AJ189" s="639"/>
      <c r="AK189" s="639"/>
      <c r="AL189" s="639"/>
      <c r="AM189" s="639"/>
      <c r="AN189" s="639"/>
      <c r="AO189" s="639"/>
      <c r="AP189" s="639"/>
      <c r="AQ189" s="639"/>
      <c r="AR189" s="639"/>
      <c r="AS189" s="639"/>
      <c r="AT189" s="639"/>
      <c r="AU189" s="639"/>
      <c r="AV189" s="639"/>
      <c r="AW189" s="639"/>
      <c r="AX189" s="639"/>
      <c r="AY189" s="639"/>
      <c r="AZ189" s="639"/>
      <c r="BA189" s="639"/>
      <c r="BB189" s="639"/>
      <c r="BC189" s="639"/>
      <c r="BD189" s="639"/>
      <c r="BE189" s="639"/>
      <c r="BF189" s="639"/>
      <c r="BG189" s="639"/>
      <c r="BH189" s="639"/>
      <c r="BI189" s="639"/>
      <c r="BJ189" s="639"/>
      <c r="BK189" s="639"/>
      <c r="BL189" s="640"/>
      <c r="BM189" s="640"/>
      <c r="BN189" s="640"/>
      <c r="BO189" s="640"/>
      <c r="BP189" s="640"/>
      <c r="BQ189" s="640"/>
      <c r="BR189" s="640"/>
      <c r="BS189" s="640"/>
      <c r="BT189" s="640"/>
      <c r="BU189" s="640"/>
      <c r="BV189" s="640"/>
      <c r="BW189" s="640"/>
      <c r="BX189" s="640"/>
      <c r="BY189" s="640"/>
      <c r="BZ189" s="640"/>
      <c r="CA189" s="640"/>
      <c r="CB189" s="640"/>
      <c r="CC189" s="640"/>
      <c r="CD189" s="640"/>
      <c r="CE189" s="640"/>
      <c r="CF189" s="640"/>
      <c r="CG189" s="640"/>
      <c r="CH189" s="640"/>
      <c r="CI189" s="640"/>
      <c r="CJ189" s="640"/>
      <c r="CK189" s="640"/>
      <c r="CL189" s="640"/>
      <c r="CM189" s="640"/>
      <c r="CN189" s="640"/>
      <c r="CO189" s="640"/>
      <c r="CP189" s="640"/>
      <c r="CQ189" s="640"/>
      <c r="CR189" s="640"/>
      <c r="CS189" s="640"/>
      <c r="CT189" s="640"/>
      <c r="CU189" s="640"/>
      <c r="CV189" s="640"/>
      <c r="CW189" s="640"/>
      <c r="CX189" s="640"/>
      <c r="CY189" s="640"/>
      <c r="CZ189" s="640"/>
      <c r="DA189" s="640"/>
      <c r="DB189" s="640"/>
      <c r="DC189" s="640"/>
      <c r="DD189" s="640"/>
      <c r="DE189" s="640"/>
    </row>
    <row r="190" spans="1:109" s="47" customFormat="1" x14ac:dyDescent="0.3">
      <c r="A190" s="721"/>
      <c r="B190" s="42"/>
      <c r="C190" s="39"/>
      <c r="D190" s="49"/>
      <c r="E190" s="49"/>
      <c r="F190" s="49"/>
      <c r="G190" s="49"/>
      <c r="H190" s="40"/>
      <c r="I190" s="40"/>
      <c r="J190" s="40"/>
      <c r="K190" s="49"/>
      <c r="L190" s="40"/>
      <c r="M190" s="734"/>
      <c r="N190" s="735"/>
      <c r="O190" s="736"/>
      <c r="P190" s="726"/>
      <c r="Q190" s="639"/>
      <c r="R190" s="639"/>
      <c r="S190" s="639"/>
      <c r="T190" s="639"/>
      <c r="U190" s="639"/>
      <c r="V190" s="639"/>
      <c r="W190" s="639"/>
      <c r="X190" s="639"/>
      <c r="Y190" s="639"/>
      <c r="Z190" s="639"/>
      <c r="AA190" s="639"/>
      <c r="AB190" s="639"/>
      <c r="AC190" s="639"/>
      <c r="AD190" s="639"/>
      <c r="AE190" s="639"/>
      <c r="AF190" s="639"/>
      <c r="AG190" s="639"/>
      <c r="AH190" s="639"/>
      <c r="AI190" s="639"/>
      <c r="AJ190" s="639"/>
      <c r="AK190" s="639"/>
      <c r="AL190" s="639"/>
      <c r="AM190" s="639"/>
      <c r="AN190" s="639"/>
      <c r="AO190" s="639"/>
      <c r="AP190" s="639"/>
      <c r="AQ190" s="639"/>
      <c r="AR190" s="639"/>
      <c r="AS190" s="639"/>
      <c r="AT190" s="639"/>
      <c r="AU190" s="639"/>
      <c r="AV190" s="639"/>
      <c r="AW190" s="639"/>
      <c r="AX190" s="639"/>
      <c r="AY190" s="639"/>
      <c r="AZ190" s="639"/>
      <c r="BA190" s="639"/>
      <c r="BB190" s="639"/>
      <c r="BC190" s="639"/>
      <c r="BD190" s="639"/>
      <c r="BE190" s="639"/>
      <c r="BF190" s="639"/>
      <c r="BG190" s="639"/>
      <c r="BH190" s="639"/>
      <c r="BI190" s="639"/>
      <c r="BJ190" s="639"/>
      <c r="BK190" s="639"/>
      <c r="BL190" s="640"/>
      <c r="BM190" s="640"/>
      <c r="BN190" s="640"/>
      <c r="BO190" s="640"/>
      <c r="BP190" s="640"/>
      <c r="BQ190" s="640"/>
      <c r="BR190" s="640"/>
      <c r="BS190" s="640"/>
      <c r="BT190" s="640"/>
      <c r="BU190" s="640"/>
      <c r="BV190" s="640"/>
      <c r="BW190" s="640"/>
      <c r="BX190" s="640"/>
      <c r="BY190" s="640"/>
      <c r="BZ190" s="640"/>
      <c r="CA190" s="640"/>
      <c r="CB190" s="640"/>
      <c r="CC190" s="640"/>
      <c r="CD190" s="640"/>
      <c r="CE190" s="640"/>
      <c r="CF190" s="640"/>
      <c r="CG190" s="640"/>
      <c r="CH190" s="640"/>
      <c r="CI190" s="640"/>
      <c r="CJ190" s="640"/>
      <c r="CK190" s="640"/>
      <c r="CL190" s="640"/>
      <c r="CM190" s="640"/>
      <c r="CN190" s="640"/>
      <c r="CO190" s="640"/>
      <c r="CP190" s="640"/>
      <c r="CQ190" s="640"/>
      <c r="CR190" s="640"/>
      <c r="CS190" s="640"/>
      <c r="CT190" s="640"/>
      <c r="CU190" s="640"/>
      <c r="CV190" s="640"/>
      <c r="CW190" s="640"/>
      <c r="CX190" s="640"/>
      <c r="CY190" s="640"/>
      <c r="CZ190" s="640"/>
      <c r="DA190" s="640"/>
      <c r="DB190" s="640"/>
      <c r="DC190" s="640"/>
      <c r="DD190" s="640"/>
      <c r="DE190" s="640"/>
    </row>
    <row r="191" spans="1:109" s="47" customFormat="1" x14ac:dyDescent="0.3">
      <c r="A191" s="721"/>
      <c r="B191" s="42"/>
      <c r="C191" s="39"/>
      <c r="D191" s="724"/>
      <c r="E191" s="724"/>
      <c r="F191" s="724"/>
      <c r="G191" s="724"/>
      <c r="H191" s="721"/>
      <c r="I191" s="721"/>
      <c r="J191" s="721"/>
      <c r="K191" s="724"/>
      <c r="L191" s="721"/>
      <c r="M191" s="722"/>
      <c r="N191" s="701"/>
      <c r="O191" s="725"/>
      <c r="P191" s="726"/>
      <c r="Q191" s="639"/>
      <c r="R191" s="639"/>
      <c r="S191" s="639"/>
      <c r="T191" s="639"/>
      <c r="U191" s="639"/>
      <c r="V191" s="639"/>
      <c r="W191" s="639"/>
      <c r="X191" s="639"/>
      <c r="Y191" s="639"/>
      <c r="Z191" s="639"/>
      <c r="AA191" s="639"/>
      <c r="AB191" s="639"/>
      <c r="AC191" s="639"/>
      <c r="AD191" s="639"/>
      <c r="AE191" s="639"/>
      <c r="AF191" s="639"/>
      <c r="AG191" s="639"/>
      <c r="AH191" s="639"/>
      <c r="AI191" s="639"/>
      <c r="AJ191" s="639"/>
      <c r="AK191" s="639"/>
      <c r="AL191" s="639"/>
      <c r="AM191" s="639"/>
      <c r="AN191" s="639"/>
      <c r="AO191" s="639"/>
      <c r="AP191" s="639"/>
      <c r="AQ191" s="639"/>
      <c r="AR191" s="639"/>
      <c r="AS191" s="639"/>
      <c r="AT191" s="639"/>
      <c r="AU191" s="639"/>
      <c r="AV191" s="639"/>
      <c r="AW191" s="639"/>
      <c r="AX191" s="639"/>
      <c r="AY191" s="639"/>
      <c r="AZ191" s="639"/>
      <c r="BA191" s="639"/>
      <c r="BB191" s="639"/>
      <c r="BC191" s="639"/>
      <c r="BD191" s="639"/>
      <c r="BE191" s="639"/>
      <c r="BF191" s="639"/>
      <c r="BG191" s="639"/>
      <c r="BH191" s="639"/>
      <c r="BI191" s="639"/>
      <c r="BJ191" s="639"/>
      <c r="BK191" s="639"/>
      <c r="BL191" s="640"/>
      <c r="BM191" s="640"/>
      <c r="BN191" s="640"/>
      <c r="BO191" s="640"/>
      <c r="BP191" s="640"/>
      <c r="BQ191" s="640"/>
      <c r="BR191" s="640"/>
      <c r="BS191" s="640"/>
      <c r="BT191" s="640"/>
      <c r="BU191" s="640"/>
      <c r="BV191" s="640"/>
      <c r="BW191" s="640"/>
      <c r="BX191" s="640"/>
      <c r="BY191" s="640"/>
      <c r="BZ191" s="640"/>
      <c r="CA191" s="640"/>
      <c r="CB191" s="640"/>
      <c r="CC191" s="640"/>
      <c r="CD191" s="640"/>
      <c r="CE191" s="640"/>
      <c r="CF191" s="640"/>
      <c r="CG191" s="640"/>
      <c r="CH191" s="640"/>
      <c r="CI191" s="640"/>
      <c r="CJ191" s="640"/>
      <c r="CK191" s="640"/>
      <c r="CL191" s="640"/>
      <c r="CM191" s="640"/>
      <c r="CN191" s="640"/>
      <c r="CO191" s="640"/>
      <c r="CP191" s="640"/>
      <c r="CQ191" s="640"/>
      <c r="CR191" s="640"/>
      <c r="CS191" s="640"/>
      <c r="CT191" s="640"/>
      <c r="CU191" s="640"/>
      <c r="CV191" s="640"/>
      <c r="CW191" s="640"/>
      <c r="CX191" s="640"/>
      <c r="CY191" s="640"/>
      <c r="CZ191" s="640"/>
      <c r="DA191" s="640"/>
      <c r="DB191" s="640"/>
      <c r="DC191" s="640"/>
      <c r="DD191" s="640"/>
      <c r="DE191" s="640"/>
    </row>
  </sheetData>
  <mergeCells count="30">
    <mergeCell ref="D69:G69"/>
    <mergeCell ref="D70:G70"/>
    <mergeCell ref="B2:P2"/>
    <mergeCell ref="A3:P5"/>
    <mergeCell ref="A6:A8"/>
    <mergeCell ref="B6:B8"/>
    <mergeCell ref="C6:C8"/>
    <mergeCell ref="D6:L6"/>
    <mergeCell ref="M6:M8"/>
    <mergeCell ref="N6:N8"/>
    <mergeCell ref="O6:O8"/>
    <mergeCell ref="P6:P8"/>
    <mergeCell ref="D7:G7"/>
    <mergeCell ref="H7:L7"/>
    <mergeCell ref="D88:G88"/>
    <mergeCell ref="D89:G89"/>
    <mergeCell ref="D90:G90"/>
    <mergeCell ref="P11:P13"/>
    <mergeCell ref="D46:G46"/>
    <mergeCell ref="D47:G47"/>
    <mergeCell ref="D48:G48"/>
    <mergeCell ref="D71:G71"/>
    <mergeCell ref="D72:G72"/>
    <mergeCell ref="D24:G24"/>
    <mergeCell ref="D52:G52"/>
    <mergeCell ref="D53:G53"/>
    <mergeCell ref="D54:G54"/>
    <mergeCell ref="D66:G66"/>
    <mergeCell ref="D67:G67"/>
    <mergeCell ref="D68:G68"/>
  </mergeCells>
  <phoneticPr fontId="7" type="noConversion"/>
  <printOptions horizontalCentered="1"/>
  <pageMargins left="0.31496062992125984" right="0.31496062992125984" top="0.39370078740157483" bottom="0.59055118110236227" header="0" footer="0"/>
  <pageSetup paperSize="9" scale="33" fitToHeight="0" orientation="landscape" horizontalDpi="360" verticalDpi="360" r:id="rId1"/>
  <headerFooter>
    <oddFooter>&amp;R&amp;P/&amp;N</oddFooter>
  </headerFooter>
  <colBreaks count="2" manualBreakCount="2">
    <brk id="2" min="1" max="112" man="1"/>
    <brk id="12" min="1" max="11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W406"/>
  <sheetViews>
    <sheetView view="pageBreakPreview" zoomScale="50" zoomScaleNormal="74" zoomScaleSheetLayoutView="50" workbookViewId="0">
      <pane ySplit="8" topLeftCell="A9" activePane="bottomLeft" state="frozen"/>
      <selection pane="bottomLeft" activeCell="J324" sqref="J324"/>
    </sheetView>
  </sheetViews>
  <sheetFormatPr defaultRowHeight="21" x14ac:dyDescent="0.3"/>
  <cols>
    <col min="1" max="1" width="25.44140625" style="721" customWidth="1"/>
    <col min="2" max="2" width="77.88671875" style="721" customWidth="1"/>
    <col min="3" max="3" width="29.88671875" style="722" customWidth="1"/>
    <col min="4" max="4" width="17.44140625" style="724" customWidth="1"/>
    <col min="5" max="5" width="26.5546875" style="724" customWidth="1"/>
    <col min="6" max="6" width="18.6640625" style="724" customWidth="1"/>
    <col min="7" max="7" width="20.6640625" style="724" customWidth="1"/>
    <col min="8" max="8" width="19.6640625" style="721" customWidth="1"/>
    <col min="9" max="9" width="27.109375" style="721" customWidth="1"/>
    <col min="10" max="10" width="25.6640625" style="721" customWidth="1"/>
    <col min="11" max="11" width="19.109375" style="724" customWidth="1"/>
    <col min="12" max="12" width="25.5546875" style="721" customWidth="1"/>
    <col min="13" max="13" width="23" style="722" customWidth="1"/>
    <col min="14" max="14" width="20.33203125" style="701" customWidth="1"/>
    <col min="15" max="15" width="10.5546875" style="725" bestFit="1" customWidth="1"/>
    <col min="16" max="16" width="26.33203125" style="726" bestFit="1" customWidth="1"/>
    <col min="17" max="17" width="9.109375" style="639" customWidth="1"/>
    <col min="18" max="19" width="9.109375" style="639"/>
    <col min="20" max="20" width="9.109375" style="639" customWidth="1"/>
    <col min="21" max="81" width="9.109375" style="639"/>
    <col min="82" max="127" width="9.109375" style="640"/>
  </cols>
  <sheetData>
    <row r="1" spans="1:16" ht="21.6" thickBot="1" x14ac:dyDescent="0.35">
      <c r="A1" s="696"/>
      <c r="B1" s="697"/>
      <c r="C1" s="698"/>
      <c r="D1" s="700"/>
      <c r="E1" s="700"/>
      <c r="F1" s="700"/>
      <c r="G1" s="700"/>
      <c r="H1" s="697"/>
      <c r="I1" s="697"/>
      <c r="J1" s="697"/>
      <c r="K1" s="700"/>
      <c r="L1" s="697"/>
      <c r="M1" s="698"/>
      <c r="O1" s="702"/>
      <c r="P1" s="703"/>
    </row>
    <row r="2" spans="1:16" ht="43.5" customHeight="1" thickBot="1" x14ac:dyDescent="0.35">
      <c r="A2" s="451" t="s">
        <v>230</v>
      </c>
      <c r="B2" s="921" t="s">
        <v>938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  <c r="O2" s="921"/>
      <c r="P2" s="922"/>
    </row>
    <row r="3" spans="1:16" s="67" customFormat="1" ht="15.75" customHeight="1" x14ac:dyDescent="0.3">
      <c r="A3" s="923" t="s">
        <v>216</v>
      </c>
      <c r="B3" s="924"/>
      <c r="C3" s="924"/>
      <c r="D3" s="924"/>
      <c r="E3" s="924"/>
      <c r="F3" s="924"/>
      <c r="G3" s="924"/>
      <c r="H3" s="924"/>
      <c r="I3" s="924"/>
      <c r="J3" s="924"/>
      <c r="K3" s="924"/>
      <c r="L3" s="924"/>
      <c r="M3" s="924"/>
      <c r="N3" s="924"/>
      <c r="O3" s="924"/>
      <c r="P3" s="925"/>
    </row>
    <row r="4" spans="1:16" s="67" customFormat="1" ht="10.95" customHeight="1" x14ac:dyDescent="0.3">
      <c r="A4" s="926"/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8"/>
    </row>
    <row r="5" spans="1:16" s="67" customFormat="1" ht="9" customHeight="1" thickBot="1" x14ac:dyDescent="0.35">
      <c r="A5" s="926"/>
      <c r="B5" s="927"/>
      <c r="C5" s="927"/>
      <c r="D5" s="927"/>
      <c r="E5" s="927"/>
      <c r="F5" s="927"/>
      <c r="G5" s="927"/>
      <c r="H5" s="927"/>
      <c r="I5" s="927"/>
      <c r="J5" s="927"/>
      <c r="K5" s="927"/>
      <c r="L5" s="927"/>
      <c r="M5" s="927"/>
      <c r="N5" s="927"/>
      <c r="O5" s="927"/>
      <c r="P5" s="928"/>
    </row>
    <row r="6" spans="1:16" s="67" customFormat="1" ht="22.95" customHeight="1" thickBot="1" x14ac:dyDescent="0.35">
      <c r="A6" s="929" t="s">
        <v>213</v>
      </c>
      <c r="B6" s="932" t="s">
        <v>214</v>
      </c>
      <c r="C6" s="935" t="s">
        <v>227</v>
      </c>
      <c r="D6" s="939" t="s">
        <v>218</v>
      </c>
      <c r="E6" s="939"/>
      <c r="F6" s="939"/>
      <c r="G6" s="939"/>
      <c r="H6" s="939"/>
      <c r="I6" s="939"/>
      <c r="J6" s="939"/>
      <c r="K6" s="939"/>
      <c r="L6" s="986"/>
      <c r="M6" s="940" t="s">
        <v>217</v>
      </c>
      <c r="N6" s="980" t="s">
        <v>225</v>
      </c>
      <c r="O6" s="946" t="s">
        <v>215</v>
      </c>
      <c r="P6" s="987" t="s">
        <v>219</v>
      </c>
    </row>
    <row r="7" spans="1:16" s="67" customFormat="1" ht="26.4" customHeight="1" x14ac:dyDescent="0.3">
      <c r="A7" s="930"/>
      <c r="B7" s="933"/>
      <c r="C7" s="936"/>
      <c r="D7" s="952" t="s">
        <v>228</v>
      </c>
      <c r="E7" s="953"/>
      <c r="F7" s="953"/>
      <c r="G7" s="954"/>
      <c r="H7" s="952" t="s">
        <v>223</v>
      </c>
      <c r="I7" s="953"/>
      <c r="J7" s="953"/>
      <c r="K7" s="953"/>
      <c r="L7" s="954"/>
      <c r="M7" s="941"/>
      <c r="N7" s="981"/>
      <c r="O7" s="947"/>
      <c r="P7" s="988"/>
    </row>
    <row r="8" spans="1:16" s="67" customFormat="1" ht="35.4" customHeight="1" thickBot="1" x14ac:dyDescent="0.35">
      <c r="A8" s="931"/>
      <c r="B8" s="934"/>
      <c r="C8" s="937"/>
      <c r="D8" s="305" t="s">
        <v>220</v>
      </c>
      <c r="E8" s="306" t="s">
        <v>221</v>
      </c>
      <c r="F8" s="306" t="s">
        <v>222</v>
      </c>
      <c r="G8" s="307" t="s">
        <v>217</v>
      </c>
      <c r="H8" s="308" t="s">
        <v>222</v>
      </c>
      <c r="I8" s="309" t="s">
        <v>221</v>
      </c>
      <c r="J8" s="309" t="s">
        <v>217</v>
      </c>
      <c r="K8" s="310" t="s">
        <v>226</v>
      </c>
      <c r="L8" s="311" t="s">
        <v>224</v>
      </c>
      <c r="M8" s="942"/>
      <c r="N8" s="982"/>
      <c r="O8" s="948"/>
      <c r="P8" s="989"/>
    </row>
    <row r="9" spans="1:16" s="420" customFormat="1" ht="35.4" customHeight="1" x14ac:dyDescent="0.3">
      <c r="A9" s="425">
        <v>2</v>
      </c>
      <c r="B9" s="426" t="s">
        <v>264</v>
      </c>
      <c r="C9" s="294"/>
      <c r="D9" s="302"/>
      <c r="E9" s="303"/>
      <c r="F9" s="303"/>
      <c r="G9" s="304"/>
      <c r="H9" s="278"/>
      <c r="I9" s="151"/>
      <c r="J9" s="151"/>
      <c r="K9" s="152"/>
      <c r="L9" s="279"/>
      <c r="M9" s="427"/>
      <c r="N9" s="428"/>
      <c r="O9" s="429"/>
      <c r="P9" s="779"/>
    </row>
    <row r="10" spans="1:16" s="420" customFormat="1" ht="35.4" customHeight="1" x14ac:dyDescent="0.3">
      <c r="A10" s="248" t="s">
        <v>290</v>
      </c>
      <c r="B10" s="144" t="s">
        <v>806</v>
      </c>
      <c r="C10" s="249"/>
      <c r="D10" s="162"/>
      <c r="E10" s="139"/>
      <c r="F10" s="139"/>
      <c r="G10" s="163"/>
      <c r="H10" s="272"/>
      <c r="I10" s="140"/>
      <c r="J10" s="140"/>
      <c r="K10" s="141"/>
      <c r="L10" s="273"/>
      <c r="M10" s="260"/>
      <c r="N10" s="84"/>
      <c r="O10" s="261"/>
      <c r="P10" s="384"/>
    </row>
    <row r="11" spans="1:16" s="420" customFormat="1" ht="35.4" customHeight="1" x14ac:dyDescent="0.3">
      <c r="A11" s="250" t="s">
        <v>291</v>
      </c>
      <c r="B11" s="145" t="s">
        <v>731</v>
      </c>
      <c r="C11" s="439"/>
      <c r="D11" s="501" t="s">
        <v>220</v>
      </c>
      <c r="E11" s="489" t="s">
        <v>221</v>
      </c>
      <c r="F11" s="489" t="s">
        <v>222</v>
      </c>
      <c r="G11" s="561" t="s">
        <v>217</v>
      </c>
      <c r="H11" s="551"/>
      <c r="I11" s="405"/>
      <c r="J11" s="405"/>
      <c r="K11" s="406"/>
      <c r="L11" s="552"/>
      <c r="M11" s="532"/>
      <c r="N11" s="204"/>
      <c r="O11" s="269"/>
      <c r="P11" s="384"/>
    </row>
    <row r="12" spans="1:16" s="420" customFormat="1" ht="35.4" customHeight="1" x14ac:dyDescent="0.3">
      <c r="A12" s="656"/>
      <c r="B12" s="409"/>
      <c r="C12" s="439" t="s">
        <v>567</v>
      </c>
      <c r="D12" s="501">
        <v>4.9000000000000004</v>
      </c>
      <c r="E12" s="489">
        <v>10.5</v>
      </c>
      <c r="F12" s="526"/>
      <c r="G12" s="561">
        <v>2</v>
      </c>
      <c r="H12" s="556"/>
      <c r="I12" s="557"/>
      <c r="J12" s="557"/>
      <c r="K12" s="554"/>
      <c r="L12" s="558"/>
      <c r="M12" s="532"/>
      <c r="N12" s="204">
        <f>(D12+E12)*G12</f>
        <v>30.8</v>
      </c>
      <c r="O12" s="269" t="s">
        <v>232</v>
      </c>
      <c r="P12" s="384"/>
    </row>
    <row r="13" spans="1:16" s="420" customFormat="1" ht="35.4" customHeight="1" x14ac:dyDescent="0.3">
      <c r="A13" s="656"/>
      <c r="B13" s="240"/>
      <c r="C13" s="543"/>
      <c r="D13" s="542"/>
      <c r="E13" s="539"/>
      <c r="F13" s="539"/>
      <c r="G13" s="543"/>
      <c r="H13" s="539"/>
      <c r="I13" s="539"/>
      <c r="J13" s="539"/>
      <c r="K13" s="539"/>
      <c r="L13" s="539"/>
      <c r="M13" s="270" t="s">
        <v>225</v>
      </c>
      <c r="N13" s="230">
        <f>SUM(N12:N12)</f>
        <v>30.8</v>
      </c>
      <c r="O13" s="271" t="s">
        <v>232</v>
      </c>
      <c r="P13" s="384"/>
    </row>
    <row r="14" spans="1:16" s="420" customFormat="1" ht="35.4" customHeight="1" x14ac:dyDescent="0.3">
      <c r="A14" s="250" t="s">
        <v>292</v>
      </c>
      <c r="B14" s="145" t="s">
        <v>265</v>
      </c>
      <c r="C14" s="249"/>
      <c r="D14" s="173" t="s">
        <v>220</v>
      </c>
      <c r="E14" s="174" t="s">
        <v>221</v>
      </c>
      <c r="F14" s="174" t="s">
        <v>222</v>
      </c>
      <c r="G14" s="175" t="s">
        <v>217</v>
      </c>
      <c r="H14" s="272"/>
      <c r="I14" s="140"/>
      <c r="J14" s="140"/>
      <c r="K14" s="141"/>
      <c r="L14" s="273"/>
      <c r="M14" s="260"/>
      <c r="N14" s="142"/>
      <c r="O14" s="261"/>
      <c r="P14" s="384"/>
    </row>
    <row r="15" spans="1:16" s="420" customFormat="1" ht="35.4" customHeight="1" x14ac:dyDescent="0.3">
      <c r="A15" s="248"/>
      <c r="B15" s="727"/>
      <c r="C15" s="631" t="s">
        <v>273</v>
      </c>
      <c r="D15" s="173">
        <f>0.65+0.1+0.1</f>
        <v>0.85</v>
      </c>
      <c r="E15" s="174">
        <f>0.7+0.1+0.1</f>
        <v>0.89999999999999991</v>
      </c>
      <c r="F15" s="174">
        <v>1.2</v>
      </c>
      <c r="G15" s="175">
        <v>4</v>
      </c>
      <c r="H15" s="272"/>
      <c r="I15" s="140"/>
      <c r="J15" s="140"/>
      <c r="K15" s="141"/>
      <c r="L15" s="273"/>
      <c r="M15" s="260"/>
      <c r="N15" s="83">
        <f t="shared" ref="N15:N30" si="0">D15*E15*F15*G15</f>
        <v>3.6719999999999993</v>
      </c>
      <c r="O15" s="112" t="s">
        <v>233</v>
      </c>
      <c r="P15" s="384"/>
    </row>
    <row r="16" spans="1:16" s="420" customFormat="1" ht="35.4" customHeight="1" x14ac:dyDescent="0.3">
      <c r="A16" s="248"/>
      <c r="B16" s="728"/>
      <c r="C16" s="296"/>
      <c r="D16" s="173">
        <f>0.65+0.1+0.1</f>
        <v>0.85</v>
      </c>
      <c r="E16" s="174">
        <f>0.75+0.1+0.1</f>
        <v>0.95</v>
      </c>
      <c r="F16" s="174">
        <v>1.2</v>
      </c>
      <c r="G16" s="175">
        <v>5</v>
      </c>
      <c r="H16" s="274"/>
      <c r="I16" s="147"/>
      <c r="J16" s="147"/>
      <c r="K16" s="148"/>
      <c r="L16" s="275"/>
      <c r="M16" s="260"/>
      <c r="N16" s="83">
        <f t="shared" si="0"/>
        <v>4.8449999999999998</v>
      </c>
      <c r="O16" s="112" t="s">
        <v>233</v>
      </c>
      <c r="P16" s="384"/>
    </row>
    <row r="17" spans="1:16" s="420" customFormat="1" ht="35.4" customHeight="1" x14ac:dyDescent="0.3">
      <c r="A17" s="252"/>
      <c r="B17" s="727"/>
      <c r="C17" s="631"/>
      <c r="D17" s="173">
        <f>0.8+0.1+0.1</f>
        <v>1</v>
      </c>
      <c r="E17" s="174">
        <f>0.7+0.1+0.1</f>
        <v>0.89999999999999991</v>
      </c>
      <c r="F17" s="174">
        <v>1.2</v>
      </c>
      <c r="G17" s="175">
        <v>5</v>
      </c>
      <c r="H17" s="272"/>
      <c r="I17" s="140"/>
      <c r="J17" s="140"/>
      <c r="K17" s="141"/>
      <c r="L17" s="273"/>
      <c r="M17" s="260"/>
      <c r="N17" s="83">
        <f t="shared" si="0"/>
        <v>5.3999999999999995</v>
      </c>
      <c r="O17" s="112" t="s">
        <v>233</v>
      </c>
      <c r="P17" s="384"/>
    </row>
    <row r="18" spans="1:16" s="420" customFormat="1" ht="35.4" customHeight="1" x14ac:dyDescent="0.3">
      <c r="A18" s="252"/>
      <c r="B18" s="727"/>
      <c r="C18" s="631"/>
      <c r="D18" s="173">
        <f>0.85+0.1+0.1</f>
        <v>1.05</v>
      </c>
      <c r="E18" s="174">
        <f t="shared" ref="E18" si="1">0.75+0.1+0.1</f>
        <v>0.95</v>
      </c>
      <c r="F18" s="174">
        <v>1.2</v>
      </c>
      <c r="G18" s="175">
        <v>1</v>
      </c>
      <c r="H18" s="272"/>
      <c r="I18" s="140"/>
      <c r="J18" s="140"/>
      <c r="K18" s="141"/>
      <c r="L18" s="273"/>
      <c r="M18" s="260"/>
      <c r="N18" s="83">
        <f t="shared" si="0"/>
        <v>1.1969999999999998</v>
      </c>
      <c r="O18" s="112" t="s">
        <v>233</v>
      </c>
      <c r="P18" s="384"/>
    </row>
    <row r="19" spans="1:16" s="420" customFormat="1" ht="35.4" customHeight="1" x14ac:dyDescent="0.3">
      <c r="A19" s="252"/>
      <c r="B19" s="727"/>
      <c r="C19" s="296" t="s">
        <v>385</v>
      </c>
      <c r="D19" s="111">
        <f>0.15+0.1+0.1</f>
        <v>0.35</v>
      </c>
      <c r="E19" s="56">
        <v>1.4</v>
      </c>
      <c r="F19" s="56">
        <f>0.3+0.05</f>
        <v>0.35</v>
      </c>
      <c r="G19" s="112">
        <v>2</v>
      </c>
      <c r="H19" s="274"/>
      <c r="I19" s="147"/>
      <c r="J19" s="147"/>
      <c r="K19" s="148"/>
      <c r="L19" s="275"/>
      <c r="M19" s="260"/>
      <c r="N19" s="83">
        <f t="shared" si="0"/>
        <v>0.34299999999999992</v>
      </c>
      <c r="O19" s="112" t="s">
        <v>233</v>
      </c>
      <c r="P19" s="384"/>
    </row>
    <row r="20" spans="1:16" s="420" customFormat="1" ht="35.4" customHeight="1" x14ac:dyDescent="0.3">
      <c r="A20" s="252"/>
      <c r="B20" s="727"/>
      <c r="C20" s="296"/>
      <c r="D20" s="111">
        <f t="shared" ref="D20:D30" si="2">0.15+0.1+0.1</f>
        <v>0.35</v>
      </c>
      <c r="E20" s="56">
        <v>1.45</v>
      </c>
      <c r="F20" s="56">
        <f t="shared" ref="F20:F30" si="3">0.3+0.05</f>
        <v>0.35</v>
      </c>
      <c r="G20" s="112">
        <v>2</v>
      </c>
      <c r="H20" s="274"/>
      <c r="I20" s="147"/>
      <c r="J20" s="147"/>
      <c r="K20" s="148"/>
      <c r="L20" s="275"/>
      <c r="M20" s="260"/>
      <c r="N20" s="83">
        <f t="shared" si="0"/>
        <v>0.35524999999999995</v>
      </c>
      <c r="O20" s="112" t="s">
        <v>233</v>
      </c>
      <c r="P20" s="384"/>
    </row>
    <row r="21" spans="1:16" s="420" customFormat="1" ht="35.4" customHeight="1" x14ac:dyDescent="0.3">
      <c r="A21" s="252"/>
      <c r="B21" s="727"/>
      <c r="C21" s="296"/>
      <c r="D21" s="111">
        <f t="shared" si="2"/>
        <v>0.35</v>
      </c>
      <c r="E21" s="56">
        <v>3.7</v>
      </c>
      <c r="F21" s="56">
        <f t="shared" si="3"/>
        <v>0.35</v>
      </c>
      <c r="G21" s="112">
        <v>1</v>
      </c>
      <c r="H21" s="274"/>
      <c r="I21" s="147"/>
      <c r="J21" s="147"/>
      <c r="K21" s="148"/>
      <c r="L21" s="275"/>
      <c r="M21" s="260"/>
      <c r="N21" s="83">
        <f t="shared" si="0"/>
        <v>0.45324999999999993</v>
      </c>
      <c r="O21" s="112" t="s">
        <v>233</v>
      </c>
      <c r="P21" s="384"/>
    </row>
    <row r="22" spans="1:16" s="420" customFormat="1" ht="35.4" customHeight="1" x14ac:dyDescent="0.3">
      <c r="A22" s="252"/>
      <c r="B22" s="727"/>
      <c r="C22" s="631"/>
      <c r="D22" s="111">
        <f t="shared" si="2"/>
        <v>0.35</v>
      </c>
      <c r="E22" s="56">
        <v>2.4500000000000002</v>
      </c>
      <c r="F22" s="56">
        <f t="shared" si="3"/>
        <v>0.35</v>
      </c>
      <c r="G22" s="112">
        <v>1</v>
      </c>
      <c r="H22" s="272"/>
      <c r="I22" s="140"/>
      <c r="J22" s="140"/>
      <c r="K22" s="141"/>
      <c r="L22" s="273"/>
      <c r="M22" s="260"/>
      <c r="N22" s="83">
        <f t="shared" si="0"/>
        <v>0.30012499999999998</v>
      </c>
      <c r="O22" s="112" t="s">
        <v>233</v>
      </c>
      <c r="P22" s="384"/>
    </row>
    <row r="23" spans="1:16" s="420" customFormat="1" ht="35.4" customHeight="1" x14ac:dyDescent="0.3">
      <c r="A23" s="252"/>
      <c r="B23" s="727"/>
      <c r="C23" s="631"/>
      <c r="D23" s="111">
        <f t="shared" si="2"/>
        <v>0.35</v>
      </c>
      <c r="E23" s="56">
        <v>2</v>
      </c>
      <c r="F23" s="56">
        <f t="shared" si="3"/>
        <v>0.35</v>
      </c>
      <c r="G23" s="112">
        <v>1</v>
      </c>
      <c r="H23" s="272"/>
      <c r="I23" s="140"/>
      <c r="J23" s="140"/>
      <c r="K23" s="141"/>
      <c r="L23" s="273"/>
      <c r="M23" s="260"/>
      <c r="N23" s="83">
        <f t="shared" si="0"/>
        <v>0.24499999999999997</v>
      </c>
      <c r="O23" s="112" t="s">
        <v>233</v>
      </c>
      <c r="P23" s="384"/>
    </row>
    <row r="24" spans="1:16" s="420" customFormat="1" ht="35.4" customHeight="1" x14ac:dyDescent="0.3">
      <c r="A24" s="252"/>
      <c r="B24" s="727"/>
      <c r="C24" s="631"/>
      <c r="D24" s="111">
        <f t="shared" si="2"/>
        <v>0.35</v>
      </c>
      <c r="E24" s="56">
        <v>1.6</v>
      </c>
      <c r="F24" s="56">
        <f t="shared" si="3"/>
        <v>0.35</v>
      </c>
      <c r="G24" s="112">
        <v>2</v>
      </c>
      <c r="H24" s="272"/>
      <c r="I24" s="140"/>
      <c r="J24" s="140"/>
      <c r="K24" s="141"/>
      <c r="L24" s="273"/>
      <c r="M24" s="260"/>
      <c r="N24" s="83">
        <f t="shared" si="0"/>
        <v>0.39199999999999996</v>
      </c>
      <c r="O24" s="112" t="s">
        <v>233</v>
      </c>
      <c r="P24" s="384"/>
    </row>
    <row r="25" spans="1:16" s="420" customFormat="1" ht="35.4" customHeight="1" x14ac:dyDescent="0.3">
      <c r="A25" s="252"/>
      <c r="B25" s="727"/>
      <c r="C25" s="631"/>
      <c r="D25" s="111">
        <f t="shared" si="2"/>
        <v>0.35</v>
      </c>
      <c r="E25" s="56">
        <v>2.5</v>
      </c>
      <c r="F25" s="56">
        <f t="shared" si="3"/>
        <v>0.35</v>
      </c>
      <c r="G25" s="112">
        <v>1</v>
      </c>
      <c r="H25" s="272"/>
      <c r="I25" s="140"/>
      <c r="J25" s="140"/>
      <c r="K25" s="141"/>
      <c r="L25" s="273"/>
      <c r="M25" s="260"/>
      <c r="N25" s="83">
        <f t="shared" si="0"/>
        <v>0.30624999999999997</v>
      </c>
      <c r="O25" s="112" t="s">
        <v>233</v>
      </c>
      <c r="P25" s="384"/>
    </row>
    <row r="26" spans="1:16" s="420" customFormat="1" ht="35.4" customHeight="1" x14ac:dyDescent="0.3">
      <c r="A26" s="252"/>
      <c r="B26" s="727"/>
      <c r="C26" s="631"/>
      <c r="D26" s="111">
        <f t="shared" si="2"/>
        <v>0.35</v>
      </c>
      <c r="E26" s="56">
        <v>2.2999999999999998</v>
      </c>
      <c r="F26" s="56">
        <f t="shared" si="3"/>
        <v>0.35</v>
      </c>
      <c r="G26" s="112">
        <v>2</v>
      </c>
      <c r="H26" s="272"/>
      <c r="I26" s="140"/>
      <c r="J26" s="140"/>
      <c r="K26" s="141"/>
      <c r="L26" s="273"/>
      <c r="M26" s="260"/>
      <c r="N26" s="83">
        <f t="shared" si="0"/>
        <v>0.56349999999999989</v>
      </c>
      <c r="O26" s="112" t="s">
        <v>233</v>
      </c>
      <c r="P26" s="384"/>
    </row>
    <row r="27" spans="1:16" s="420" customFormat="1" ht="35.4" customHeight="1" x14ac:dyDescent="0.3">
      <c r="A27" s="252"/>
      <c r="B27" s="727"/>
      <c r="C27" s="631"/>
      <c r="D27" s="111">
        <f t="shared" si="2"/>
        <v>0.35</v>
      </c>
      <c r="E27" s="56">
        <v>1.1499999999999999</v>
      </c>
      <c r="F27" s="56">
        <f t="shared" si="3"/>
        <v>0.35</v>
      </c>
      <c r="G27" s="112">
        <v>2</v>
      </c>
      <c r="H27" s="272"/>
      <c r="I27" s="140"/>
      <c r="J27" s="140"/>
      <c r="K27" s="141"/>
      <c r="L27" s="273"/>
      <c r="M27" s="260"/>
      <c r="N27" s="83">
        <f t="shared" si="0"/>
        <v>0.28174999999999994</v>
      </c>
      <c r="O27" s="112" t="s">
        <v>233</v>
      </c>
      <c r="P27" s="384"/>
    </row>
    <row r="28" spans="1:16" s="420" customFormat="1" ht="35.4" customHeight="1" x14ac:dyDescent="0.3">
      <c r="A28" s="252"/>
      <c r="B28" s="727"/>
      <c r="C28" s="631"/>
      <c r="D28" s="111">
        <f t="shared" si="2"/>
        <v>0.35</v>
      </c>
      <c r="E28" s="56">
        <v>2.5</v>
      </c>
      <c r="F28" s="56">
        <f t="shared" si="3"/>
        <v>0.35</v>
      </c>
      <c r="G28" s="112">
        <v>2</v>
      </c>
      <c r="H28" s="272"/>
      <c r="I28" s="140"/>
      <c r="J28" s="140"/>
      <c r="K28" s="141"/>
      <c r="L28" s="273"/>
      <c r="M28" s="260"/>
      <c r="N28" s="83">
        <f t="shared" si="0"/>
        <v>0.61249999999999993</v>
      </c>
      <c r="O28" s="112" t="s">
        <v>233</v>
      </c>
      <c r="P28" s="384"/>
    </row>
    <row r="29" spans="1:16" s="420" customFormat="1" ht="35.4" customHeight="1" x14ac:dyDescent="0.3">
      <c r="A29" s="252"/>
      <c r="B29" s="727"/>
      <c r="C29" s="631"/>
      <c r="D29" s="111">
        <f t="shared" si="2"/>
        <v>0.35</v>
      </c>
      <c r="E29" s="56">
        <v>2.65</v>
      </c>
      <c r="F29" s="56">
        <f t="shared" si="3"/>
        <v>0.35</v>
      </c>
      <c r="G29" s="112">
        <v>2</v>
      </c>
      <c r="H29" s="272"/>
      <c r="I29" s="140"/>
      <c r="J29" s="140"/>
      <c r="K29" s="141"/>
      <c r="L29" s="273"/>
      <c r="M29" s="260"/>
      <c r="N29" s="83">
        <f t="shared" si="0"/>
        <v>0.64924999999999988</v>
      </c>
      <c r="O29" s="112" t="s">
        <v>233</v>
      </c>
      <c r="P29" s="384"/>
    </row>
    <row r="30" spans="1:16" s="420" customFormat="1" ht="35.4" customHeight="1" x14ac:dyDescent="0.3">
      <c r="A30" s="252"/>
      <c r="B30" s="727"/>
      <c r="C30" s="631"/>
      <c r="D30" s="111">
        <f t="shared" si="2"/>
        <v>0.35</v>
      </c>
      <c r="E30" s="56">
        <v>1.2</v>
      </c>
      <c r="F30" s="56">
        <f t="shared" si="3"/>
        <v>0.35</v>
      </c>
      <c r="G30" s="112">
        <v>1</v>
      </c>
      <c r="H30" s="272"/>
      <c r="I30" s="140"/>
      <c r="J30" s="140"/>
      <c r="K30" s="141"/>
      <c r="L30" s="273"/>
      <c r="M30" s="260"/>
      <c r="N30" s="83">
        <f t="shared" si="0"/>
        <v>0.14699999999999999</v>
      </c>
      <c r="O30" s="112" t="s">
        <v>233</v>
      </c>
      <c r="P30" s="384"/>
    </row>
    <row r="31" spans="1:16" s="420" customFormat="1" ht="35.4" customHeight="1" x14ac:dyDescent="0.3">
      <c r="A31" s="252"/>
      <c r="B31" s="153"/>
      <c r="C31" s="255"/>
      <c r="D31" s="136"/>
      <c r="E31" s="134"/>
      <c r="F31" s="134"/>
      <c r="G31" s="137"/>
      <c r="H31" s="276"/>
      <c r="I31" s="155"/>
      <c r="J31" s="155"/>
      <c r="K31" s="156"/>
      <c r="L31" s="277"/>
      <c r="M31" s="263" t="s">
        <v>225</v>
      </c>
      <c r="N31" s="203">
        <f>SUM(N15:N30)</f>
        <v>19.762874999999994</v>
      </c>
      <c r="O31" s="264" t="s">
        <v>233</v>
      </c>
      <c r="P31" s="384"/>
    </row>
    <row r="32" spans="1:16" s="420" customFormat="1" ht="35.4" customHeight="1" x14ac:dyDescent="0.3">
      <c r="A32" s="250" t="s">
        <v>293</v>
      </c>
      <c r="B32" s="149" t="s">
        <v>266</v>
      </c>
      <c r="C32" s="294"/>
      <c r="D32" s="990" t="s">
        <v>267</v>
      </c>
      <c r="E32" s="991"/>
      <c r="F32" s="991"/>
      <c r="G32" s="992"/>
      <c r="H32" s="278"/>
      <c r="I32" s="151"/>
      <c r="J32" s="151"/>
      <c r="K32" s="152"/>
      <c r="L32" s="279"/>
      <c r="M32" s="260"/>
      <c r="N32" s="84"/>
      <c r="O32" s="261"/>
      <c r="P32" s="384"/>
    </row>
    <row r="33" spans="1:16" s="420" customFormat="1" ht="35.4" customHeight="1" x14ac:dyDescent="0.3">
      <c r="A33" s="250"/>
      <c r="B33" s="138"/>
      <c r="C33" s="249"/>
      <c r="D33" s="983" t="s">
        <v>678</v>
      </c>
      <c r="E33" s="984"/>
      <c r="F33" s="984"/>
      <c r="G33" s="985"/>
      <c r="H33" s="272"/>
      <c r="I33" s="140"/>
      <c r="J33" s="140"/>
      <c r="K33" s="141"/>
      <c r="L33" s="273"/>
      <c r="M33" s="263" t="s">
        <v>225</v>
      </c>
      <c r="N33" s="203">
        <f>19.76-(7.87*0.05)-2.59-(5.69*0.05)-2.71</f>
        <v>13.782</v>
      </c>
      <c r="O33" s="264" t="s">
        <v>233</v>
      </c>
      <c r="P33" s="384"/>
    </row>
    <row r="34" spans="1:16" s="420" customFormat="1" ht="35.4" customHeight="1" x14ac:dyDescent="0.3">
      <c r="A34" s="250"/>
      <c r="B34" s="164"/>
      <c r="C34" s="281"/>
      <c r="D34" s="280"/>
      <c r="E34" s="165"/>
      <c r="F34" s="165"/>
      <c r="G34" s="281"/>
      <c r="H34" s="280"/>
      <c r="I34" s="165"/>
      <c r="J34" s="165"/>
      <c r="K34" s="165"/>
      <c r="L34" s="281"/>
      <c r="M34" s="260"/>
      <c r="N34" s="84"/>
      <c r="O34" s="261"/>
      <c r="P34" s="384"/>
    </row>
    <row r="35" spans="1:16" s="420" customFormat="1" ht="35.4" customHeight="1" x14ac:dyDescent="0.3">
      <c r="A35" s="250" t="s">
        <v>294</v>
      </c>
      <c r="B35" s="145" t="s">
        <v>268</v>
      </c>
      <c r="C35" s="249"/>
      <c r="D35" s="983" t="s">
        <v>269</v>
      </c>
      <c r="E35" s="984"/>
      <c r="F35" s="984"/>
      <c r="G35" s="985"/>
      <c r="H35" s="272"/>
      <c r="I35" s="140"/>
      <c r="J35" s="140"/>
      <c r="K35" s="141"/>
      <c r="L35" s="273"/>
      <c r="M35" s="260"/>
      <c r="N35" s="84"/>
      <c r="O35" s="261"/>
      <c r="P35" s="384"/>
    </row>
    <row r="36" spans="1:16" s="420" customFormat="1" ht="35.4" customHeight="1" x14ac:dyDescent="0.3">
      <c r="A36" s="250"/>
      <c r="B36" s="138"/>
      <c r="C36" s="249"/>
      <c r="D36" s="983" t="s">
        <v>676</v>
      </c>
      <c r="E36" s="984"/>
      <c r="F36" s="984"/>
      <c r="G36" s="985"/>
      <c r="H36" s="272"/>
      <c r="I36" s="140"/>
      <c r="J36" s="140"/>
      <c r="K36" s="141"/>
      <c r="L36" s="273"/>
      <c r="M36" s="263" t="s">
        <v>225</v>
      </c>
      <c r="N36" s="203">
        <f>(19.76-13.78)*1.5</f>
        <v>8.9700000000000024</v>
      </c>
      <c r="O36" s="265" t="s">
        <v>279</v>
      </c>
      <c r="P36" s="384"/>
    </row>
    <row r="37" spans="1:16" s="420" customFormat="1" ht="35.4" customHeight="1" x14ac:dyDescent="0.3">
      <c r="A37" s="250"/>
      <c r="B37" s="164"/>
      <c r="C37" s="281"/>
      <c r="D37" s="280"/>
      <c r="E37" s="165"/>
      <c r="F37" s="165"/>
      <c r="G37" s="281"/>
      <c r="H37" s="280"/>
      <c r="I37" s="165"/>
      <c r="J37" s="165"/>
      <c r="K37" s="165"/>
      <c r="L37" s="281"/>
      <c r="M37" s="260"/>
      <c r="N37" s="84"/>
      <c r="O37" s="261"/>
      <c r="P37" s="384"/>
    </row>
    <row r="38" spans="1:16" s="420" customFormat="1" ht="35.4" customHeight="1" x14ac:dyDescent="0.3">
      <c r="A38" s="250" t="s">
        <v>786</v>
      </c>
      <c r="B38" s="145" t="s">
        <v>270</v>
      </c>
      <c r="C38" s="249"/>
      <c r="D38" s="983" t="s">
        <v>271</v>
      </c>
      <c r="E38" s="984"/>
      <c r="F38" s="984"/>
      <c r="G38" s="985"/>
      <c r="H38" s="272"/>
      <c r="I38" s="140"/>
      <c r="J38" s="140"/>
      <c r="K38" s="141"/>
      <c r="L38" s="273"/>
      <c r="M38" s="260"/>
      <c r="N38" s="84"/>
      <c r="O38" s="261"/>
      <c r="P38" s="384"/>
    </row>
    <row r="39" spans="1:16" s="420" customFormat="1" ht="35.4" customHeight="1" x14ac:dyDescent="0.3">
      <c r="A39" s="248"/>
      <c r="B39" s="138"/>
      <c r="C39" s="249"/>
      <c r="D39" s="983" t="s">
        <v>677</v>
      </c>
      <c r="E39" s="984"/>
      <c r="F39" s="984"/>
      <c r="G39" s="985"/>
      <c r="H39" s="272"/>
      <c r="I39" s="140"/>
      <c r="J39" s="140"/>
      <c r="K39" s="141"/>
      <c r="L39" s="273"/>
      <c r="M39" s="263" t="s">
        <v>225</v>
      </c>
      <c r="N39" s="203">
        <f>8.805*30</f>
        <v>264.14999999999998</v>
      </c>
      <c r="O39" s="265" t="s">
        <v>280</v>
      </c>
      <c r="P39" s="384"/>
    </row>
    <row r="40" spans="1:16" s="420" customFormat="1" ht="35.4" customHeight="1" x14ac:dyDescent="0.3">
      <c r="A40" s="248"/>
      <c r="B40" s="164"/>
      <c r="C40" s="281"/>
      <c r="D40" s="280"/>
      <c r="E40" s="165"/>
      <c r="F40" s="165"/>
      <c r="G40" s="281"/>
      <c r="H40" s="280"/>
      <c r="I40" s="165"/>
      <c r="J40" s="165"/>
      <c r="K40" s="165"/>
      <c r="L40" s="281"/>
      <c r="M40" s="260"/>
      <c r="N40" s="84"/>
      <c r="O40" s="261"/>
      <c r="P40" s="384"/>
    </row>
    <row r="41" spans="1:16" s="420" customFormat="1" x14ac:dyDescent="0.3">
      <c r="A41" s="248" t="s">
        <v>295</v>
      </c>
      <c r="B41" s="144" t="s">
        <v>272</v>
      </c>
      <c r="C41" s="249"/>
      <c r="D41" s="162"/>
      <c r="E41" s="139"/>
      <c r="F41" s="139"/>
      <c r="G41" s="163"/>
      <c r="H41" s="272"/>
      <c r="I41" s="140"/>
      <c r="J41" s="140"/>
      <c r="K41" s="141"/>
      <c r="L41" s="273"/>
      <c r="M41" s="260"/>
      <c r="N41" s="84"/>
      <c r="O41" s="261"/>
      <c r="P41" s="384"/>
    </row>
    <row r="42" spans="1:16" s="420" customFormat="1" ht="35.4" customHeight="1" x14ac:dyDescent="0.3">
      <c r="A42" s="248" t="s">
        <v>296</v>
      </c>
      <c r="B42" s="144" t="s">
        <v>273</v>
      </c>
      <c r="C42" s="249"/>
      <c r="D42" s="162"/>
      <c r="E42" s="139"/>
      <c r="F42" s="139"/>
      <c r="G42" s="163"/>
      <c r="H42" s="272"/>
      <c r="I42" s="140"/>
      <c r="J42" s="140"/>
      <c r="K42" s="141"/>
      <c r="L42" s="273"/>
      <c r="M42" s="260"/>
      <c r="N42" s="84"/>
      <c r="O42" s="261"/>
      <c r="P42" s="384"/>
    </row>
    <row r="43" spans="1:16" s="420" customFormat="1" ht="35.4" customHeight="1" x14ac:dyDescent="0.3">
      <c r="A43" s="250" t="s">
        <v>297</v>
      </c>
      <c r="B43" s="145" t="s">
        <v>276</v>
      </c>
      <c r="C43" s="249"/>
      <c r="D43" s="983" t="s">
        <v>275</v>
      </c>
      <c r="E43" s="984"/>
      <c r="F43" s="984"/>
      <c r="G43" s="985"/>
      <c r="H43" s="272"/>
      <c r="I43" s="140"/>
      <c r="J43" s="140"/>
      <c r="K43" s="141"/>
      <c r="L43" s="273"/>
      <c r="M43" s="103"/>
      <c r="N43" s="84"/>
      <c r="O43" s="261"/>
      <c r="P43" s="384"/>
    </row>
    <row r="44" spans="1:16" s="420" customFormat="1" ht="35.4" customHeight="1" x14ac:dyDescent="0.3">
      <c r="A44" s="248"/>
      <c r="B44" s="167"/>
      <c r="C44" s="424" t="s">
        <v>284</v>
      </c>
      <c r="D44" s="983">
        <v>9.14</v>
      </c>
      <c r="E44" s="984"/>
      <c r="F44" s="984"/>
      <c r="G44" s="985"/>
      <c r="H44" s="272"/>
      <c r="I44" s="140"/>
      <c r="J44" s="140"/>
      <c r="K44" s="141"/>
      <c r="L44" s="273"/>
      <c r="M44" s="103"/>
      <c r="N44" s="83">
        <f>D44</f>
        <v>9.14</v>
      </c>
      <c r="O44" s="251" t="s">
        <v>231</v>
      </c>
      <c r="P44" s="384"/>
    </row>
    <row r="45" spans="1:16" s="420" customFormat="1" ht="43.2" customHeight="1" x14ac:dyDescent="0.3">
      <c r="A45" s="248"/>
      <c r="B45" s="167"/>
      <c r="C45" s="424" t="s">
        <v>277</v>
      </c>
      <c r="D45" s="983">
        <v>10.199999999999999</v>
      </c>
      <c r="E45" s="984"/>
      <c r="F45" s="984"/>
      <c r="G45" s="985"/>
      <c r="H45" s="272"/>
      <c r="I45" s="140"/>
      <c r="J45" s="140"/>
      <c r="K45" s="141"/>
      <c r="L45" s="273"/>
      <c r="M45" s="103"/>
      <c r="N45" s="83">
        <f>D45</f>
        <v>10.199999999999999</v>
      </c>
      <c r="O45" s="251" t="s">
        <v>231</v>
      </c>
      <c r="P45" s="384"/>
    </row>
    <row r="46" spans="1:16" s="420" customFormat="1" ht="33.6" customHeight="1" x14ac:dyDescent="0.3">
      <c r="A46" s="248"/>
      <c r="B46" s="168"/>
      <c r="C46" s="283"/>
      <c r="D46" s="282"/>
      <c r="E46" s="169"/>
      <c r="F46" s="169"/>
      <c r="G46" s="283"/>
      <c r="H46" s="282"/>
      <c r="I46" s="169"/>
      <c r="J46" s="169"/>
      <c r="K46" s="169"/>
      <c r="L46" s="283"/>
      <c r="M46" s="447" t="s">
        <v>225</v>
      </c>
      <c r="N46" s="203">
        <f>SUM(N44:N45)</f>
        <v>19.34</v>
      </c>
      <c r="O46" s="265" t="s">
        <v>231</v>
      </c>
      <c r="P46" s="384"/>
    </row>
    <row r="47" spans="1:16" s="420" customFormat="1" ht="35.4" customHeight="1" x14ac:dyDescent="0.3">
      <c r="A47" s="250" t="s">
        <v>298</v>
      </c>
      <c r="B47" s="145" t="s">
        <v>281</v>
      </c>
      <c r="C47" s="631" t="s">
        <v>273</v>
      </c>
      <c r="D47" s="173">
        <f>0.65</f>
        <v>0.65</v>
      </c>
      <c r="E47" s="174">
        <f>0.7</f>
        <v>0.7</v>
      </c>
      <c r="F47" s="174"/>
      <c r="G47" s="175">
        <v>4</v>
      </c>
      <c r="H47" s="272"/>
      <c r="I47" s="140"/>
      <c r="J47" s="140"/>
      <c r="K47" s="141"/>
      <c r="L47" s="273"/>
      <c r="M47" s="260"/>
      <c r="N47" s="83">
        <f>D47*E47*G47</f>
        <v>1.8199999999999998</v>
      </c>
      <c r="O47" s="251" t="s">
        <v>231</v>
      </c>
      <c r="P47" s="384"/>
    </row>
    <row r="48" spans="1:16" s="420" customFormat="1" ht="35.4" customHeight="1" x14ac:dyDescent="0.3">
      <c r="A48" s="250"/>
      <c r="B48" s="145"/>
      <c r="C48" s="296"/>
      <c r="D48" s="173">
        <f>0.65</f>
        <v>0.65</v>
      </c>
      <c r="E48" s="174">
        <f>0.75</f>
        <v>0.75</v>
      </c>
      <c r="F48" s="174"/>
      <c r="G48" s="175">
        <v>5</v>
      </c>
      <c r="H48" s="274"/>
      <c r="I48" s="147"/>
      <c r="J48" s="147"/>
      <c r="K48" s="148"/>
      <c r="L48" s="275"/>
      <c r="M48" s="260"/>
      <c r="N48" s="83">
        <f>D48*E48*G48</f>
        <v>2.4375</v>
      </c>
      <c r="O48" s="251" t="s">
        <v>231</v>
      </c>
      <c r="P48" s="384"/>
    </row>
    <row r="49" spans="1:16" s="420" customFormat="1" ht="20.399999999999999" x14ac:dyDescent="0.3">
      <c r="A49" s="250"/>
      <c r="B49" s="145"/>
      <c r="C49" s="631"/>
      <c r="D49" s="173">
        <f>0.8</f>
        <v>0.8</v>
      </c>
      <c r="E49" s="174">
        <f>0.7</f>
        <v>0.7</v>
      </c>
      <c r="F49" s="174"/>
      <c r="G49" s="175">
        <v>5</v>
      </c>
      <c r="H49" s="272"/>
      <c r="I49" s="140"/>
      <c r="J49" s="140"/>
      <c r="K49" s="141"/>
      <c r="L49" s="273"/>
      <c r="M49" s="260"/>
      <c r="N49" s="83">
        <f>D49*E49*G49</f>
        <v>2.8</v>
      </c>
      <c r="O49" s="251" t="s">
        <v>231</v>
      </c>
      <c r="P49" s="384"/>
    </row>
    <row r="50" spans="1:16" s="420" customFormat="1" ht="35.4" customHeight="1" x14ac:dyDescent="0.3">
      <c r="A50" s="250"/>
      <c r="B50" s="145"/>
      <c r="C50" s="631"/>
      <c r="D50" s="173">
        <f>0.85</f>
        <v>0.85</v>
      </c>
      <c r="E50" s="174">
        <f t="shared" ref="E50" si="4">0.75+0.1+0.1</f>
        <v>0.95</v>
      </c>
      <c r="F50" s="174"/>
      <c r="G50" s="175">
        <v>1</v>
      </c>
      <c r="H50" s="272"/>
      <c r="I50" s="140"/>
      <c r="J50" s="140"/>
      <c r="K50" s="141"/>
      <c r="L50" s="273"/>
      <c r="M50" s="260"/>
      <c r="N50" s="83">
        <f>D50*E50*G50</f>
        <v>0.8075</v>
      </c>
      <c r="O50" s="251" t="s">
        <v>231</v>
      </c>
      <c r="P50" s="384"/>
    </row>
    <row r="51" spans="1:16" s="420" customFormat="1" ht="35.4" customHeight="1" x14ac:dyDescent="0.3">
      <c r="A51" s="248"/>
      <c r="B51" s="164"/>
      <c r="C51" s="281"/>
      <c r="D51" s="280"/>
      <c r="E51" s="165"/>
      <c r="F51" s="165"/>
      <c r="G51" s="281"/>
      <c r="H51" s="280"/>
      <c r="I51" s="165"/>
      <c r="J51" s="165"/>
      <c r="K51" s="165"/>
      <c r="L51" s="281"/>
      <c r="M51" s="447" t="s">
        <v>225</v>
      </c>
      <c r="N51" s="203">
        <f>SUM(N47:N50)</f>
        <v>7.8650000000000002</v>
      </c>
      <c r="O51" s="265" t="s">
        <v>231</v>
      </c>
      <c r="P51" s="384"/>
    </row>
    <row r="52" spans="1:16" s="420" customFormat="1" ht="35.4" customHeight="1" x14ac:dyDescent="0.3">
      <c r="A52" s="250" t="s">
        <v>299</v>
      </c>
      <c r="B52" s="145" t="s">
        <v>283</v>
      </c>
      <c r="C52" s="249"/>
      <c r="D52" s="983" t="s">
        <v>601</v>
      </c>
      <c r="E52" s="984"/>
      <c r="F52" s="984"/>
      <c r="G52" s="985"/>
      <c r="H52" s="272"/>
      <c r="I52" s="140"/>
      <c r="J52" s="140"/>
      <c r="K52" s="141"/>
      <c r="L52" s="273"/>
      <c r="M52" s="103"/>
      <c r="N52" s="84"/>
      <c r="O52" s="261"/>
      <c r="P52" s="384"/>
    </row>
    <row r="53" spans="1:16" s="420" customFormat="1" ht="41.4" customHeight="1" x14ac:dyDescent="0.3">
      <c r="A53" s="248"/>
      <c r="B53" s="167"/>
      <c r="C53" s="424" t="s">
        <v>277</v>
      </c>
      <c r="D53" s="983">
        <v>15.5</v>
      </c>
      <c r="E53" s="984"/>
      <c r="F53" s="984"/>
      <c r="G53" s="985"/>
      <c r="H53" s="272"/>
      <c r="I53" s="140"/>
      <c r="J53" s="140"/>
      <c r="K53" s="141"/>
      <c r="L53" s="273"/>
      <c r="M53" s="103"/>
      <c r="N53" s="83">
        <f>D53</f>
        <v>15.5</v>
      </c>
      <c r="O53" s="251" t="s">
        <v>285</v>
      </c>
      <c r="P53" s="384"/>
    </row>
    <row r="54" spans="1:16" s="420" customFormat="1" ht="35.4" customHeight="1" x14ac:dyDescent="0.3">
      <c r="A54" s="248"/>
      <c r="B54" s="164"/>
      <c r="C54" s="281"/>
      <c r="D54" s="280"/>
      <c r="E54" s="165"/>
      <c r="F54" s="165"/>
      <c r="G54" s="281"/>
      <c r="H54" s="280"/>
      <c r="I54" s="165"/>
      <c r="J54" s="165"/>
      <c r="K54" s="165"/>
      <c r="L54" s="281"/>
      <c r="M54" s="447" t="s">
        <v>225</v>
      </c>
      <c r="N54" s="203">
        <f>SUM(N53:N53)</f>
        <v>15.5</v>
      </c>
      <c r="O54" s="265" t="s">
        <v>285</v>
      </c>
      <c r="P54" s="384"/>
    </row>
    <row r="55" spans="1:16" s="420" customFormat="1" ht="35.4" customHeight="1" x14ac:dyDescent="0.3">
      <c r="A55" s="250" t="s">
        <v>300</v>
      </c>
      <c r="B55" s="145" t="s">
        <v>282</v>
      </c>
      <c r="C55" s="249"/>
      <c r="D55" s="983" t="s">
        <v>601</v>
      </c>
      <c r="E55" s="984"/>
      <c r="F55" s="984"/>
      <c r="G55" s="985"/>
      <c r="H55" s="272"/>
      <c r="I55" s="140"/>
      <c r="J55" s="140"/>
      <c r="K55" s="141"/>
      <c r="L55" s="273"/>
      <c r="M55" s="103"/>
      <c r="N55" s="84"/>
      <c r="O55" s="261"/>
      <c r="P55" s="384"/>
    </row>
    <row r="56" spans="1:16" s="420" customFormat="1" ht="35.4" customHeight="1" x14ac:dyDescent="0.3">
      <c r="A56" s="248"/>
      <c r="B56" s="167"/>
      <c r="C56" s="424" t="s">
        <v>284</v>
      </c>
      <c r="D56" s="983">
        <v>76.7</v>
      </c>
      <c r="E56" s="984"/>
      <c r="F56" s="984"/>
      <c r="G56" s="985"/>
      <c r="H56" s="272"/>
      <c r="I56" s="140"/>
      <c r="J56" s="140"/>
      <c r="K56" s="141"/>
      <c r="L56" s="273"/>
      <c r="M56" s="103"/>
      <c r="N56" s="83">
        <f>D56</f>
        <v>76.7</v>
      </c>
      <c r="O56" s="251" t="s">
        <v>285</v>
      </c>
      <c r="P56" s="384"/>
    </row>
    <row r="57" spans="1:16" s="420" customFormat="1" ht="44.4" customHeight="1" x14ac:dyDescent="0.3">
      <c r="A57" s="248"/>
      <c r="B57" s="167"/>
      <c r="C57" s="424" t="s">
        <v>277</v>
      </c>
      <c r="D57" s="983">
        <v>55.1</v>
      </c>
      <c r="E57" s="984"/>
      <c r="F57" s="984"/>
      <c r="G57" s="985"/>
      <c r="H57" s="272"/>
      <c r="I57" s="140"/>
      <c r="J57" s="140"/>
      <c r="K57" s="141"/>
      <c r="L57" s="273"/>
      <c r="M57" s="103"/>
      <c r="N57" s="83">
        <f>D57</f>
        <v>55.1</v>
      </c>
      <c r="O57" s="251" t="s">
        <v>285</v>
      </c>
      <c r="P57" s="384"/>
    </row>
    <row r="58" spans="1:16" s="420" customFormat="1" ht="35.4" customHeight="1" x14ac:dyDescent="0.3">
      <c r="A58" s="248"/>
      <c r="B58" s="164"/>
      <c r="C58" s="281"/>
      <c r="D58" s="280"/>
      <c r="E58" s="165"/>
      <c r="F58" s="165"/>
      <c r="G58" s="281"/>
      <c r="H58" s="280"/>
      <c r="I58" s="165"/>
      <c r="J58" s="165"/>
      <c r="K58" s="165"/>
      <c r="L58" s="281"/>
      <c r="M58" s="447" t="s">
        <v>225</v>
      </c>
      <c r="N58" s="203">
        <f>SUM(N56:N57)</f>
        <v>131.80000000000001</v>
      </c>
      <c r="O58" s="265" t="s">
        <v>285</v>
      </c>
      <c r="P58" s="384"/>
    </row>
    <row r="59" spans="1:16" s="420" customFormat="1" ht="35.4" customHeight="1" x14ac:dyDescent="0.3">
      <c r="A59" s="250" t="s">
        <v>301</v>
      </c>
      <c r="B59" s="145" t="s">
        <v>286</v>
      </c>
      <c r="C59" s="249"/>
      <c r="D59" s="983" t="s">
        <v>287</v>
      </c>
      <c r="E59" s="984"/>
      <c r="F59" s="984"/>
      <c r="G59" s="985"/>
      <c r="H59" s="272"/>
      <c r="I59" s="140"/>
      <c r="J59" s="140"/>
      <c r="K59" s="141"/>
      <c r="L59" s="273"/>
      <c r="M59" s="260"/>
      <c r="N59" s="84"/>
      <c r="O59" s="261"/>
      <c r="P59" s="384"/>
    </row>
    <row r="60" spans="1:16" s="420" customFormat="1" ht="35.4" customHeight="1" x14ac:dyDescent="0.3">
      <c r="A60" s="248"/>
      <c r="B60" s="167"/>
      <c r="C60" s="424" t="s">
        <v>284</v>
      </c>
      <c r="D60" s="917">
        <v>2.11</v>
      </c>
      <c r="E60" s="918"/>
      <c r="F60" s="918"/>
      <c r="G60" s="919"/>
      <c r="H60" s="272"/>
      <c r="I60" s="140"/>
      <c r="J60" s="140"/>
      <c r="K60" s="141"/>
      <c r="L60" s="273"/>
      <c r="M60" s="260"/>
      <c r="N60" s="83">
        <f>D60</f>
        <v>2.11</v>
      </c>
      <c r="O60" s="251" t="s">
        <v>233</v>
      </c>
      <c r="P60" s="384"/>
    </row>
    <row r="61" spans="1:16" s="420" customFormat="1" ht="35.4" customHeight="1" x14ac:dyDescent="0.3">
      <c r="A61" s="248"/>
      <c r="B61" s="167"/>
      <c r="C61" s="424" t="s">
        <v>277</v>
      </c>
      <c r="D61" s="917">
        <v>0.48</v>
      </c>
      <c r="E61" s="918"/>
      <c r="F61" s="918"/>
      <c r="G61" s="919"/>
      <c r="H61" s="272"/>
      <c r="I61" s="140"/>
      <c r="J61" s="140"/>
      <c r="K61" s="141"/>
      <c r="L61" s="273"/>
      <c r="M61" s="260"/>
      <c r="N61" s="83">
        <f>D61</f>
        <v>0.48</v>
      </c>
      <c r="O61" s="251" t="s">
        <v>233</v>
      </c>
      <c r="P61" s="384"/>
    </row>
    <row r="62" spans="1:16" s="420" customFormat="1" ht="35.4" customHeight="1" x14ac:dyDescent="0.3">
      <c r="A62" s="248"/>
      <c r="B62" s="164"/>
      <c r="C62" s="281"/>
      <c r="D62" s="280"/>
      <c r="E62" s="165"/>
      <c r="F62" s="165"/>
      <c r="G62" s="281"/>
      <c r="H62" s="280"/>
      <c r="I62" s="165"/>
      <c r="J62" s="165"/>
      <c r="K62" s="165"/>
      <c r="L62" s="281"/>
      <c r="M62" s="263" t="s">
        <v>225</v>
      </c>
      <c r="N62" s="203">
        <f>SUM(N60:N61)</f>
        <v>2.59</v>
      </c>
      <c r="O62" s="265" t="s">
        <v>233</v>
      </c>
      <c r="P62" s="384"/>
    </row>
    <row r="63" spans="1:16" s="420" customFormat="1" ht="35.4" customHeight="1" x14ac:dyDescent="0.3">
      <c r="A63" s="250" t="s">
        <v>302</v>
      </c>
      <c r="B63" s="145" t="s">
        <v>288</v>
      </c>
      <c r="C63" s="249"/>
      <c r="D63" s="983" t="s">
        <v>287</v>
      </c>
      <c r="E63" s="984"/>
      <c r="F63" s="984"/>
      <c r="G63" s="985"/>
      <c r="H63" s="272"/>
      <c r="I63" s="140"/>
      <c r="J63" s="140"/>
      <c r="K63" s="141"/>
      <c r="L63" s="273"/>
      <c r="M63" s="260"/>
      <c r="N63" s="83"/>
      <c r="O63" s="251"/>
      <c r="P63" s="384"/>
    </row>
    <row r="64" spans="1:16" s="420" customFormat="1" ht="35.4" customHeight="1" x14ac:dyDescent="0.3">
      <c r="A64" s="248"/>
      <c r="B64" s="167"/>
      <c r="C64" s="424" t="s">
        <v>284</v>
      </c>
      <c r="D64" s="983">
        <v>2.11</v>
      </c>
      <c r="E64" s="984"/>
      <c r="F64" s="984"/>
      <c r="G64" s="985"/>
      <c r="H64" s="272"/>
      <c r="I64" s="140"/>
      <c r="J64" s="140"/>
      <c r="K64" s="141"/>
      <c r="L64" s="273"/>
      <c r="M64" s="260"/>
      <c r="N64" s="83">
        <f>D64</f>
        <v>2.11</v>
      </c>
      <c r="O64" s="251" t="s">
        <v>233</v>
      </c>
      <c r="P64" s="384"/>
    </row>
    <row r="65" spans="1:16" s="420" customFormat="1" ht="35.4" customHeight="1" x14ac:dyDescent="0.3">
      <c r="A65" s="248"/>
      <c r="B65" s="167"/>
      <c r="C65" s="424" t="s">
        <v>277</v>
      </c>
      <c r="D65" s="983">
        <v>0.48</v>
      </c>
      <c r="E65" s="984"/>
      <c r="F65" s="984"/>
      <c r="G65" s="985"/>
      <c r="H65" s="272"/>
      <c r="I65" s="140"/>
      <c r="J65" s="140"/>
      <c r="K65" s="141"/>
      <c r="L65" s="273"/>
      <c r="M65" s="260"/>
      <c r="N65" s="83">
        <f>D65</f>
        <v>0.48</v>
      </c>
      <c r="O65" s="251" t="s">
        <v>233</v>
      </c>
      <c r="P65" s="384"/>
    </row>
    <row r="66" spans="1:16" s="420" customFormat="1" ht="35.4" customHeight="1" x14ac:dyDescent="0.3">
      <c r="A66" s="248"/>
      <c r="B66" s="164"/>
      <c r="C66" s="281"/>
      <c r="D66" s="280"/>
      <c r="E66" s="165"/>
      <c r="F66" s="165"/>
      <c r="G66" s="281"/>
      <c r="H66" s="280"/>
      <c r="I66" s="165"/>
      <c r="J66" s="165"/>
      <c r="K66" s="165"/>
      <c r="L66" s="281"/>
      <c r="M66" s="263" t="s">
        <v>225</v>
      </c>
      <c r="N66" s="203">
        <f>SUM(N64:N65)</f>
        <v>2.59</v>
      </c>
      <c r="O66" s="265" t="s">
        <v>233</v>
      </c>
      <c r="P66" s="384"/>
    </row>
    <row r="67" spans="1:16" s="420" customFormat="1" ht="35.4" customHeight="1" x14ac:dyDescent="0.3">
      <c r="A67" s="248" t="s">
        <v>303</v>
      </c>
      <c r="B67" s="144" t="s">
        <v>289</v>
      </c>
      <c r="C67" s="249"/>
      <c r="D67" s="162"/>
      <c r="E67" s="139"/>
      <c r="F67" s="139"/>
      <c r="G67" s="163"/>
      <c r="H67" s="272"/>
      <c r="I67" s="140"/>
      <c r="J67" s="140"/>
      <c r="K67" s="141"/>
      <c r="L67" s="273"/>
      <c r="M67" s="260"/>
      <c r="N67" s="84"/>
      <c r="O67" s="261"/>
      <c r="P67" s="384"/>
    </row>
    <row r="68" spans="1:16" s="420" customFormat="1" ht="35.4" customHeight="1" x14ac:dyDescent="0.3">
      <c r="A68" s="250" t="s">
        <v>304</v>
      </c>
      <c r="B68" s="145" t="s">
        <v>276</v>
      </c>
      <c r="C68" s="249"/>
      <c r="D68" s="983" t="s">
        <v>275</v>
      </c>
      <c r="E68" s="984"/>
      <c r="F68" s="984"/>
      <c r="G68" s="985"/>
      <c r="H68" s="272"/>
      <c r="I68" s="140"/>
      <c r="J68" s="140"/>
      <c r="K68" s="141"/>
      <c r="L68" s="273"/>
      <c r="M68" s="260"/>
      <c r="N68" s="84"/>
      <c r="O68" s="261"/>
      <c r="P68" s="384"/>
    </row>
    <row r="69" spans="1:16" s="420" customFormat="1" ht="35.4" customHeight="1" x14ac:dyDescent="0.3">
      <c r="A69" s="248"/>
      <c r="B69" s="167"/>
      <c r="C69" s="424" t="s">
        <v>274</v>
      </c>
      <c r="D69" s="983">
        <v>27.1</v>
      </c>
      <c r="E69" s="984"/>
      <c r="F69" s="984"/>
      <c r="G69" s="985"/>
      <c r="H69" s="272"/>
      <c r="I69" s="140"/>
      <c r="J69" s="140"/>
      <c r="K69" s="141"/>
      <c r="L69" s="273"/>
      <c r="M69" s="260"/>
      <c r="N69" s="83">
        <f>D69</f>
        <v>27.1</v>
      </c>
      <c r="O69" s="251" t="s">
        <v>231</v>
      </c>
      <c r="P69" s="384"/>
    </row>
    <row r="70" spans="1:16" s="420" customFormat="1" ht="35.4" customHeight="1" x14ac:dyDescent="0.3">
      <c r="A70" s="248"/>
      <c r="B70" s="168"/>
      <c r="C70" s="283"/>
      <c r="D70" s="282"/>
      <c r="E70" s="169"/>
      <c r="F70" s="169"/>
      <c r="G70" s="283"/>
      <c r="H70" s="282"/>
      <c r="I70" s="169"/>
      <c r="J70" s="169"/>
      <c r="K70" s="169"/>
      <c r="L70" s="283"/>
      <c r="M70" s="263" t="s">
        <v>225</v>
      </c>
      <c r="N70" s="203">
        <f>SUM(N69:N69)</f>
        <v>27.1</v>
      </c>
      <c r="O70" s="265" t="s">
        <v>231</v>
      </c>
      <c r="P70" s="384"/>
    </row>
    <row r="71" spans="1:16" s="420" customFormat="1" ht="35.4" customHeight="1" x14ac:dyDescent="0.3">
      <c r="A71" s="250" t="s">
        <v>305</v>
      </c>
      <c r="B71" s="145" t="s">
        <v>281</v>
      </c>
      <c r="C71" s="296" t="s">
        <v>385</v>
      </c>
      <c r="D71" s="111">
        <f>0.15</f>
        <v>0.15</v>
      </c>
      <c r="E71" s="56">
        <v>1.4</v>
      </c>
      <c r="F71" s="56"/>
      <c r="G71" s="112">
        <v>2</v>
      </c>
      <c r="H71" s="274"/>
      <c r="I71" s="147"/>
      <c r="J71" s="147"/>
      <c r="K71" s="148"/>
      <c r="L71" s="275"/>
      <c r="M71" s="260"/>
      <c r="N71" s="83">
        <f t="shared" ref="N71:N82" si="5">D71*E71*G71</f>
        <v>0.42</v>
      </c>
      <c r="O71" s="251" t="s">
        <v>231</v>
      </c>
      <c r="P71" s="384"/>
    </row>
    <row r="72" spans="1:16" s="420" customFormat="1" ht="35.4" customHeight="1" x14ac:dyDescent="0.3">
      <c r="A72" s="250"/>
      <c r="B72" s="145"/>
      <c r="C72" s="296"/>
      <c r="D72" s="111">
        <f t="shared" ref="D72:D82" si="6">0.15</f>
        <v>0.15</v>
      </c>
      <c r="E72" s="56">
        <v>1.45</v>
      </c>
      <c r="F72" s="56"/>
      <c r="G72" s="112">
        <v>2</v>
      </c>
      <c r="H72" s="274"/>
      <c r="I72" s="147"/>
      <c r="J72" s="147"/>
      <c r="K72" s="148"/>
      <c r="L72" s="275"/>
      <c r="M72" s="260"/>
      <c r="N72" s="83">
        <f t="shared" si="5"/>
        <v>0.435</v>
      </c>
      <c r="O72" s="251" t="s">
        <v>231</v>
      </c>
      <c r="P72" s="384"/>
    </row>
    <row r="73" spans="1:16" s="420" customFormat="1" ht="35.4" customHeight="1" x14ac:dyDescent="0.3">
      <c r="A73" s="250"/>
      <c r="B73" s="145"/>
      <c r="C73" s="296"/>
      <c r="D73" s="111">
        <f t="shared" si="6"/>
        <v>0.15</v>
      </c>
      <c r="E73" s="56">
        <v>3.7</v>
      </c>
      <c r="F73" s="56"/>
      <c r="G73" s="112">
        <v>1</v>
      </c>
      <c r="H73" s="274"/>
      <c r="I73" s="147"/>
      <c r="J73" s="147"/>
      <c r="K73" s="148"/>
      <c r="L73" s="275"/>
      <c r="M73" s="260"/>
      <c r="N73" s="83">
        <f t="shared" si="5"/>
        <v>0.55500000000000005</v>
      </c>
      <c r="O73" s="251" t="s">
        <v>231</v>
      </c>
      <c r="P73" s="384"/>
    </row>
    <row r="74" spans="1:16" s="420" customFormat="1" ht="35.4" customHeight="1" x14ac:dyDescent="0.3">
      <c r="A74" s="250"/>
      <c r="B74" s="145"/>
      <c r="C74" s="631"/>
      <c r="D74" s="111">
        <f t="shared" si="6"/>
        <v>0.15</v>
      </c>
      <c r="E74" s="56">
        <v>2.4500000000000002</v>
      </c>
      <c r="F74" s="56"/>
      <c r="G74" s="112">
        <v>1</v>
      </c>
      <c r="H74" s="272"/>
      <c r="I74" s="140"/>
      <c r="J74" s="140"/>
      <c r="K74" s="141"/>
      <c r="L74" s="273"/>
      <c r="M74" s="260"/>
      <c r="N74" s="83">
        <f t="shared" si="5"/>
        <v>0.36749999999999999</v>
      </c>
      <c r="O74" s="251" t="s">
        <v>231</v>
      </c>
      <c r="P74" s="384"/>
    </row>
    <row r="75" spans="1:16" s="420" customFormat="1" ht="35.4" customHeight="1" x14ac:dyDescent="0.3">
      <c r="A75" s="250"/>
      <c r="B75" s="145"/>
      <c r="C75" s="631"/>
      <c r="D75" s="111">
        <f t="shared" si="6"/>
        <v>0.15</v>
      </c>
      <c r="E75" s="56">
        <v>2</v>
      </c>
      <c r="F75" s="56"/>
      <c r="G75" s="112">
        <v>1</v>
      </c>
      <c r="H75" s="272"/>
      <c r="I75" s="140"/>
      <c r="J75" s="140"/>
      <c r="K75" s="141"/>
      <c r="L75" s="273"/>
      <c r="M75" s="260"/>
      <c r="N75" s="83">
        <f t="shared" si="5"/>
        <v>0.3</v>
      </c>
      <c r="O75" s="251" t="s">
        <v>231</v>
      </c>
      <c r="P75" s="384"/>
    </row>
    <row r="76" spans="1:16" s="420" customFormat="1" ht="35.4" customHeight="1" x14ac:dyDescent="0.3">
      <c r="A76" s="250"/>
      <c r="B76" s="145"/>
      <c r="C76" s="631"/>
      <c r="D76" s="111">
        <f t="shared" si="6"/>
        <v>0.15</v>
      </c>
      <c r="E76" s="56">
        <v>1.6</v>
      </c>
      <c r="F76" s="56"/>
      <c r="G76" s="112">
        <v>2</v>
      </c>
      <c r="H76" s="272"/>
      <c r="I76" s="140"/>
      <c r="J76" s="140"/>
      <c r="K76" s="141"/>
      <c r="L76" s="273"/>
      <c r="M76" s="260"/>
      <c r="N76" s="83">
        <f t="shared" si="5"/>
        <v>0.48</v>
      </c>
      <c r="O76" s="251" t="s">
        <v>231</v>
      </c>
      <c r="P76" s="384"/>
    </row>
    <row r="77" spans="1:16" s="420" customFormat="1" ht="35.4" customHeight="1" x14ac:dyDescent="0.3">
      <c r="A77" s="250"/>
      <c r="B77" s="145"/>
      <c r="C77" s="631"/>
      <c r="D77" s="111">
        <f t="shared" si="6"/>
        <v>0.15</v>
      </c>
      <c r="E77" s="56">
        <v>2.5</v>
      </c>
      <c r="F77" s="56"/>
      <c r="G77" s="112">
        <v>1</v>
      </c>
      <c r="H77" s="272"/>
      <c r="I77" s="140"/>
      <c r="J77" s="140"/>
      <c r="K77" s="141"/>
      <c r="L77" s="273"/>
      <c r="M77" s="260"/>
      <c r="N77" s="83">
        <f t="shared" si="5"/>
        <v>0.375</v>
      </c>
      <c r="O77" s="251" t="s">
        <v>231</v>
      </c>
      <c r="P77" s="384"/>
    </row>
    <row r="78" spans="1:16" s="420" customFormat="1" ht="35.4" customHeight="1" x14ac:dyDescent="0.3">
      <c r="A78" s="250"/>
      <c r="B78" s="145"/>
      <c r="C78" s="631"/>
      <c r="D78" s="111">
        <f t="shared" si="6"/>
        <v>0.15</v>
      </c>
      <c r="E78" s="56">
        <v>2.2999999999999998</v>
      </c>
      <c r="F78" s="56"/>
      <c r="G78" s="112">
        <v>2</v>
      </c>
      <c r="H78" s="272"/>
      <c r="I78" s="140"/>
      <c r="J78" s="140"/>
      <c r="K78" s="141"/>
      <c r="L78" s="273"/>
      <c r="M78" s="260"/>
      <c r="N78" s="83">
        <f t="shared" si="5"/>
        <v>0.69</v>
      </c>
      <c r="O78" s="251" t="s">
        <v>231</v>
      </c>
      <c r="P78" s="384"/>
    </row>
    <row r="79" spans="1:16" s="420" customFormat="1" ht="35.4" customHeight="1" x14ac:dyDescent="0.3">
      <c r="A79" s="250"/>
      <c r="B79" s="145"/>
      <c r="C79" s="631"/>
      <c r="D79" s="111">
        <f t="shared" si="6"/>
        <v>0.15</v>
      </c>
      <c r="E79" s="56">
        <v>1.1499999999999999</v>
      </c>
      <c r="F79" s="56"/>
      <c r="G79" s="112">
        <v>2</v>
      </c>
      <c r="H79" s="272"/>
      <c r="I79" s="140"/>
      <c r="J79" s="140"/>
      <c r="K79" s="141"/>
      <c r="L79" s="273"/>
      <c r="M79" s="260"/>
      <c r="N79" s="83">
        <f t="shared" si="5"/>
        <v>0.34499999999999997</v>
      </c>
      <c r="O79" s="251" t="s">
        <v>231</v>
      </c>
      <c r="P79" s="384"/>
    </row>
    <row r="80" spans="1:16" s="420" customFormat="1" ht="35.4" customHeight="1" x14ac:dyDescent="0.3">
      <c r="A80" s="250"/>
      <c r="B80" s="145"/>
      <c r="C80" s="631"/>
      <c r="D80" s="111">
        <f t="shared" si="6"/>
        <v>0.15</v>
      </c>
      <c r="E80" s="56">
        <v>2.5</v>
      </c>
      <c r="F80" s="56"/>
      <c r="G80" s="112">
        <v>2</v>
      </c>
      <c r="H80" s="272"/>
      <c r="I80" s="140"/>
      <c r="J80" s="140"/>
      <c r="K80" s="141"/>
      <c r="L80" s="273"/>
      <c r="M80" s="260"/>
      <c r="N80" s="83">
        <f t="shared" si="5"/>
        <v>0.75</v>
      </c>
      <c r="O80" s="251" t="s">
        <v>231</v>
      </c>
      <c r="P80" s="384"/>
    </row>
    <row r="81" spans="1:16" s="420" customFormat="1" ht="35.4" customHeight="1" x14ac:dyDescent="0.3">
      <c r="A81" s="250"/>
      <c r="B81" s="145"/>
      <c r="C81" s="631"/>
      <c r="D81" s="111">
        <f t="shared" si="6"/>
        <v>0.15</v>
      </c>
      <c r="E81" s="56">
        <v>2.65</v>
      </c>
      <c r="F81" s="56"/>
      <c r="G81" s="112">
        <v>2</v>
      </c>
      <c r="H81" s="272"/>
      <c r="I81" s="140"/>
      <c r="J81" s="140"/>
      <c r="K81" s="141"/>
      <c r="L81" s="273"/>
      <c r="M81" s="260"/>
      <c r="N81" s="83">
        <f t="shared" si="5"/>
        <v>0.79499999999999993</v>
      </c>
      <c r="O81" s="251" t="s">
        <v>231</v>
      </c>
      <c r="P81" s="384"/>
    </row>
    <row r="82" spans="1:16" s="420" customFormat="1" ht="35.4" customHeight="1" x14ac:dyDescent="0.3">
      <c r="A82" s="250"/>
      <c r="B82" s="145"/>
      <c r="C82" s="631"/>
      <c r="D82" s="111">
        <f t="shared" si="6"/>
        <v>0.15</v>
      </c>
      <c r="E82" s="56">
        <v>1.2</v>
      </c>
      <c r="F82" s="56"/>
      <c r="G82" s="112">
        <v>1</v>
      </c>
      <c r="H82" s="272"/>
      <c r="I82" s="140"/>
      <c r="J82" s="140"/>
      <c r="K82" s="141"/>
      <c r="L82" s="273"/>
      <c r="M82" s="260"/>
      <c r="N82" s="83">
        <f t="shared" si="5"/>
        <v>0.18</v>
      </c>
      <c r="O82" s="251" t="s">
        <v>231</v>
      </c>
      <c r="P82" s="384"/>
    </row>
    <row r="83" spans="1:16" s="420" customFormat="1" ht="35.4" customHeight="1" x14ac:dyDescent="0.3">
      <c r="A83" s="248"/>
      <c r="B83" s="144"/>
      <c r="C83" s="281"/>
      <c r="D83" s="280"/>
      <c r="E83" s="165"/>
      <c r="F83" s="165"/>
      <c r="G83" s="281"/>
      <c r="H83" s="280"/>
      <c r="I83" s="165"/>
      <c r="J83" s="165"/>
      <c r="K83" s="165"/>
      <c r="L83" s="281"/>
      <c r="M83" s="447" t="s">
        <v>225</v>
      </c>
      <c r="N83" s="203">
        <f>SUM(N71:N82)</f>
        <v>5.6924999999999999</v>
      </c>
      <c r="O83" s="265" t="s">
        <v>231</v>
      </c>
      <c r="P83" s="384"/>
    </row>
    <row r="84" spans="1:16" s="420" customFormat="1" ht="35.4" customHeight="1" x14ac:dyDescent="0.3">
      <c r="A84" s="250" t="s">
        <v>306</v>
      </c>
      <c r="B84" s="145" t="s">
        <v>283</v>
      </c>
      <c r="C84" s="249"/>
      <c r="D84" s="983" t="s">
        <v>601</v>
      </c>
      <c r="E84" s="984"/>
      <c r="F84" s="984"/>
      <c r="G84" s="985"/>
      <c r="H84" s="272"/>
      <c r="I84" s="140"/>
      <c r="J84" s="140"/>
      <c r="K84" s="141"/>
      <c r="L84" s="273"/>
      <c r="M84" s="260"/>
      <c r="N84" s="84"/>
      <c r="O84" s="261"/>
      <c r="P84" s="384"/>
    </row>
    <row r="85" spans="1:16" s="420" customFormat="1" ht="35.4" customHeight="1" x14ac:dyDescent="0.3">
      <c r="A85" s="248"/>
      <c r="B85" s="167"/>
      <c r="C85" s="424" t="s">
        <v>274</v>
      </c>
      <c r="D85" s="983">
        <v>49.8</v>
      </c>
      <c r="E85" s="984"/>
      <c r="F85" s="984"/>
      <c r="G85" s="985"/>
      <c r="H85" s="272"/>
      <c r="I85" s="140"/>
      <c r="J85" s="140"/>
      <c r="K85" s="141"/>
      <c r="L85" s="273"/>
      <c r="M85" s="260"/>
      <c r="N85" s="83">
        <f>D85</f>
        <v>49.8</v>
      </c>
      <c r="O85" s="251" t="s">
        <v>285</v>
      </c>
      <c r="P85" s="384"/>
    </row>
    <row r="86" spans="1:16" s="420" customFormat="1" ht="35.4" customHeight="1" x14ac:dyDescent="0.3">
      <c r="A86" s="248"/>
      <c r="B86" s="164"/>
      <c r="C86" s="281"/>
      <c r="D86" s="280"/>
      <c r="E86" s="165"/>
      <c r="F86" s="165"/>
      <c r="G86" s="281"/>
      <c r="H86" s="280"/>
      <c r="I86" s="165"/>
      <c r="J86" s="165"/>
      <c r="K86" s="165"/>
      <c r="L86" s="281"/>
      <c r="M86" s="263" t="s">
        <v>225</v>
      </c>
      <c r="N86" s="203">
        <f>SUM(N85:N85)</f>
        <v>49.8</v>
      </c>
      <c r="O86" s="265" t="s">
        <v>285</v>
      </c>
      <c r="P86" s="384"/>
    </row>
    <row r="87" spans="1:16" s="420" customFormat="1" ht="35.4" customHeight="1" x14ac:dyDescent="0.3">
      <c r="A87" s="250" t="s">
        <v>307</v>
      </c>
      <c r="B87" s="145" t="s">
        <v>282</v>
      </c>
      <c r="C87" s="249"/>
      <c r="D87" s="983" t="s">
        <v>601</v>
      </c>
      <c r="E87" s="984"/>
      <c r="F87" s="984"/>
      <c r="G87" s="985"/>
      <c r="H87" s="272"/>
      <c r="I87" s="140"/>
      <c r="J87" s="140"/>
      <c r="K87" s="141"/>
      <c r="L87" s="273"/>
      <c r="M87" s="260"/>
      <c r="N87" s="84"/>
      <c r="O87" s="261"/>
      <c r="P87" s="384"/>
    </row>
    <row r="88" spans="1:16" s="420" customFormat="1" ht="35.4" customHeight="1" x14ac:dyDescent="0.3">
      <c r="A88" s="248"/>
      <c r="B88" s="167"/>
      <c r="C88" s="424" t="s">
        <v>274</v>
      </c>
      <c r="D88" s="983">
        <v>171.1</v>
      </c>
      <c r="E88" s="984"/>
      <c r="F88" s="984"/>
      <c r="G88" s="985"/>
      <c r="H88" s="272"/>
      <c r="I88" s="140"/>
      <c r="J88" s="140"/>
      <c r="K88" s="141"/>
      <c r="L88" s="273"/>
      <c r="M88" s="260"/>
      <c r="N88" s="83">
        <f>D88</f>
        <v>171.1</v>
      </c>
      <c r="O88" s="251" t="s">
        <v>285</v>
      </c>
      <c r="P88" s="384"/>
    </row>
    <row r="89" spans="1:16" s="420" customFormat="1" ht="35.4" customHeight="1" x14ac:dyDescent="0.3">
      <c r="A89" s="248"/>
      <c r="B89" s="164"/>
      <c r="C89" s="281"/>
      <c r="D89" s="280"/>
      <c r="E89" s="165"/>
      <c r="F89" s="165"/>
      <c r="G89" s="281"/>
      <c r="H89" s="280"/>
      <c r="I89" s="165"/>
      <c r="J89" s="165"/>
      <c r="K89" s="165"/>
      <c r="L89" s="281"/>
      <c r="M89" s="263" t="s">
        <v>225</v>
      </c>
      <c r="N89" s="203">
        <f>SUM(N88:N88)</f>
        <v>171.1</v>
      </c>
      <c r="O89" s="265" t="s">
        <v>285</v>
      </c>
      <c r="P89" s="384"/>
    </row>
    <row r="90" spans="1:16" s="420" customFormat="1" ht="35.4" customHeight="1" x14ac:dyDescent="0.3">
      <c r="A90" s="250" t="s">
        <v>308</v>
      </c>
      <c r="B90" s="145" t="s">
        <v>286</v>
      </c>
      <c r="C90" s="249"/>
      <c r="D90" s="983" t="s">
        <v>287</v>
      </c>
      <c r="E90" s="984"/>
      <c r="F90" s="984"/>
      <c r="G90" s="985"/>
      <c r="H90" s="272"/>
      <c r="I90" s="140"/>
      <c r="J90" s="140"/>
      <c r="K90" s="141"/>
      <c r="L90" s="273"/>
      <c r="M90" s="260"/>
      <c r="N90" s="84"/>
      <c r="O90" s="261"/>
      <c r="P90" s="384"/>
    </row>
    <row r="91" spans="1:16" s="420" customFormat="1" ht="35.4" customHeight="1" x14ac:dyDescent="0.3">
      <c r="A91" s="248"/>
      <c r="B91" s="167"/>
      <c r="C91" s="424" t="s">
        <v>274</v>
      </c>
      <c r="D91" s="983">
        <v>2.71</v>
      </c>
      <c r="E91" s="984"/>
      <c r="F91" s="984"/>
      <c r="G91" s="985"/>
      <c r="H91" s="272"/>
      <c r="I91" s="140"/>
      <c r="J91" s="140"/>
      <c r="K91" s="141"/>
      <c r="L91" s="273"/>
      <c r="M91" s="260"/>
      <c r="N91" s="83">
        <f>D91</f>
        <v>2.71</v>
      </c>
      <c r="O91" s="251" t="s">
        <v>233</v>
      </c>
      <c r="P91" s="384"/>
    </row>
    <row r="92" spans="1:16" s="420" customFormat="1" ht="35.4" customHeight="1" x14ac:dyDescent="0.3">
      <c r="A92" s="248"/>
      <c r="B92" s="164"/>
      <c r="C92" s="281"/>
      <c r="D92" s="280"/>
      <c r="E92" s="165"/>
      <c r="F92" s="165"/>
      <c r="G92" s="281"/>
      <c r="H92" s="280"/>
      <c r="I92" s="165"/>
      <c r="J92" s="165"/>
      <c r="K92" s="165"/>
      <c r="L92" s="281"/>
      <c r="M92" s="263" t="s">
        <v>225</v>
      </c>
      <c r="N92" s="203">
        <f>SUM(N91:N91)</f>
        <v>2.71</v>
      </c>
      <c r="O92" s="265" t="s">
        <v>233</v>
      </c>
      <c r="P92" s="384"/>
    </row>
    <row r="93" spans="1:16" s="420" customFormat="1" ht="35.4" customHeight="1" x14ac:dyDescent="0.3">
      <c r="A93" s="250" t="s">
        <v>309</v>
      </c>
      <c r="B93" s="145" t="s">
        <v>288</v>
      </c>
      <c r="C93" s="249"/>
      <c r="D93" s="983" t="s">
        <v>287</v>
      </c>
      <c r="E93" s="984"/>
      <c r="F93" s="984"/>
      <c r="G93" s="985"/>
      <c r="H93" s="272"/>
      <c r="I93" s="140"/>
      <c r="J93" s="140"/>
      <c r="K93" s="141"/>
      <c r="L93" s="273"/>
      <c r="M93" s="260"/>
      <c r="N93" s="83"/>
      <c r="O93" s="251"/>
      <c r="P93" s="384"/>
    </row>
    <row r="94" spans="1:16" s="420" customFormat="1" ht="35.4" customHeight="1" x14ac:dyDescent="0.3">
      <c r="A94" s="248"/>
      <c r="B94" s="167"/>
      <c r="C94" s="424" t="s">
        <v>274</v>
      </c>
      <c r="D94" s="983">
        <v>2.71</v>
      </c>
      <c r="E94" s="984"/>
      <c r="F94" s="984"/>
      <c r="G94" s="985"/>
      <c r="H94" s="272"/>
      <c r="I94" s="140"/>
      <c r="J94" s="140"/>
      <c r="K94" s="141"/>
      <c r="L94" s="273"/>
      <c r="M94" s="260"/>
      <c r="N94" s="83">
        <f>D94</f>
        <v>2.71</v>
      </c>
      <c r="O94" s="251" t="s">
        <v>233</v>
      </c>
      <c r="P94" s="384"/>
    </row>
    <row r="95" spans="1:16" s="420" customFormat="1" ht="35.4" customHeight="1" x14ac:dyDescent="0.3">
      <c r="A95" s="248"/>
      <c r="B95" s="164"/>
      <c r="C95" s="281"/>
      <c r="D95" s="280"/>
      <c r="E95" s="165"/>
      <c r="F95" s="165"/>
      <c r="G95" s="281"/>
      <c r="H95" s="280"/>
      <c r="I95" s="165"/>
      <c r="J95" s="165"/>
      <c r="K95" s="165"/>
      <c r="L95" s="281"/>
      <c r="M95" s="263" t="s">
        <v>225</v>
      </c>
      <c r="N95" s="203">
        <f>SUM(N94:N94)</f>
        <v>2.71</v>
      </c>
      <c r="O95" s="265" t="s">
        <v>233</v>
      </c>
      <c r="P95" s="384"/>
    </row>
    <row r="96" spans="1:16" s="420" customFormat="1" ht="35.4" customHeight="1" x14ac:dyDescent="0.3">
      <c r="A96" s="248" t="s">
        <v>310</v>
      </c>
      <c r="B96" s="144" t="s">
        <v>236</v>
      </c>
      <c r="C96" s="249"/>
      <c r="D96" s="162"/>
      <c r="E96" s="139"/>
      <c r="F96" s="139"/>
      <c r="G96" s="163"/>
      <c r="H96" s="272"/>
      <c r="I96" s="140"/>
      <c r="J96" s="140"/>
      <c r="K96" s="141"/>
      <c r="L96" s="273"/>
      <c r="M96" s="260"/>
      <c r="N96" s="84"/>
      <c r="O96" s="261"/>
      <c r="P96" s="384"/>
    </row>
    <row r="97" spans="1:16" s="420" customFormat="1" ht="35.4" customHeight="1" x14ac:dyDescent="0.3">
      <c r="A97" s="250" t="s">
        <v>311</v>
      </c>
      <c r="B97" s="145" t="s">
        <v>276</v>
      </c>
      <c r="C97" s="249"/>
      <c r="D97" s="983" t="s">
        <v>275</v>
      </c>
      <c r="E97" s="984"/>
      <c r="F97" s="984"/>
      <c r="G97" s="985"/>
      <c r="H97" s="272"/>
      <c r="I97" s="140"/>
      <c r="J97" s="140"/>
      <c r="K97" s="141"/>
      <c r="L97" s="273"/>
      <c r="M97" s="260"/>
      <c r="N97" s="84"/>
      <c r="O97" s="261"/>
      <c r="P97" s="384"/>
    </row>
    <row r="98" spans="1:16" s="420" customFormat="1" ht="35.4" customHeight="1" x14ac:dyDescent="0.3">
      <c r="A98" s="248"/>
      <c r="B98" s="167"/>
      <c r="C98" s="424" t="s">
        <v>274</v>
      </c>
      <c r="D98" s="983">
        <v>36</v>
      </c>
      <c r="E98" s="984"/>
      <c r="F98" s="984"/>
      <c r="G98" s="985"/>
      <c r="H98" s="272"/>
      <c r="I98" s="140"/>
      <c r="J98" s="140"/>
      <c r="K98" s="141"/>
      <c r="L98" s="273"/>
      <c r="M98" s="260"/>
      <c r="N98" s="83">
        <f>D98</f>
        <v>36</v>
      </c>
      <c r="O98" s="251" t="s">
        <v>231</v>
      </c>
      <c r="P98" s="384"/>
    </row>
    <row r="99" spans="1:16" s="420" customFormat="1" ht="35.4" customHeight="1" x14ac:dyDescent="0.3">
      <c r="A99" s="248"/>
      <c r="B99" s="168"/>
      <c r="C99" s="283"/>
      <c r="D99" s="282"/>
      <c r="E99" s="169"/>
      <c r="F99" s="169"/>
      <c r="G99" s="283"/>
      <c r="H99" s="282"/>
      <c r="I99" s="169"/>
      <c r="J99" s="169"/>
      <c r="K99" s="169"/>
      <c r="L99" s="283"/>
      <c r="M99" s="263" t="s">
        <v>225</v>
      </c>
      <c r="N99" s="203">
        <f>SUM(N98:N98)</f>
        <v>36</v>
      </c>
      <c r="O99" s="265" t="s">
        <v>231</v>
      </c>
      <c r="P99" s="384"/>
    </row>
    <row r="100" spans="1:16" s="420" customFormat="1" ht="35.4" customHeight="1" x14ac:dyDescent="0.3">
      <c r="A100" s="250" t="s">
        <v>312</v>
      </c>
      <c r="B100" s="145" t="s">
        <v>390</v>
      </c>
      <c r="C100" s="249"/>
      <c r="D100" s="983" t="s">
        <v>601</v>
      </c>
      <c r="E100" s="984"/>
      <c r="F100" s="984"/>
      <c r="G100" s="985"/>
      <c r="H100" s="272"/>
      <c r="I100" s="140"/>
      <c r="J100" s="140"/>
      <c r="K100" s="141"/>
      <c r="L100" s="273"/>
      <c r="M100" s="260"/>
      <c r="N100" s="84"/>
      <c r="O100" s="261"/>
      <c r="P100" s="384"/>
    </row>
    <row r="101" spans="1:16" s="420" customFormat="1" ht="35.4" customHeight="1" x14ac:dyDescent="0.3">
      <c r="A101" s="248"/>
      <c r="B101" s="167"/>
      <c r="C101" s="424" t="s">
        <v>274</v>
      </c>
      <c r="D101" s="983">
        <v>38.700000000000003</v>
      </c>
      <c r="E101" s="984"/>
      <c r="F101" s="984"/>
      <c r="G101" s="985"/>
      <c r="H101" s="272"/>
      <c r="I101" s="140"/>
      <c r="J101" s="140"/>
      <c r="K101" s="141"/>
      <c r="L101" s="273"/>
      <c r="M101" s="260"/>
      <c r="N101" s="83">
        <f>D101</f>
        <v>38.700000000000003</v>
      </c>
      <c r="O101" s="251" t="s">
        <v>285</v>
      </c>
      <c r="P101" s="384"/>
    </row>
    <row r="102" spans="1:16" s="420" customFormat="1" ht="35.4" customHeight="1" x14ac:dyDescent="0.3">
      <c r="A102" s="248"/>
      <c r="B102" s="164"/>
      <c r="C102" s="281"/>
      <c r="D102" s="280"/>
      <c r="E102" s="165"/>
      <c r="F102" s="165"/>
      <c r="G102" s="281"/>
      <c r="H102" s="280"/>
      <c r="I102" s="165"/>
      <c r="J102" s="165"/>
      <c r="K102" s="165"/>
      <c r="L102" s="281"/>
      <c r="M102" s="263" t="s">
        <v>225</v>
      </c>
      <c r="N102" s="203">
        <f>SUM(N101:N101)</f>
        <v>38.700000000000003</v>
      </c>
      <c r="O102" s="265" t="s">
        <v>285</v>
      </c>
      <c r="P102" s="384"/>
    </row>
    <row r="103" spans="1:16" s="420" customFormat="1" ht="35.4" customHeight="1" x14ac:dyDescent="0.3">
      <c r="A103" s="250" t="s">
        <v>313</v>
      </c>
      <c r="B103" s="145" t="s">
        <v>391</v>
      </c>
      <c r="C103" s="249"/>
      <c r="D103" s="983" t="s">
        <v>601</v>
      </c>
      <c r="E103" s="984"/>
      <c r="F103" s="984"/>
      <c r="G103" s="985"/>
      <c r="H103" s="272"/>
      <c r="I103" s="140"/>
      <c r="J103" s="140"/>
      <c r="K103" s="141"/>
      <c r="L103" s="273"/>
      <c r="M103" s="260"/>
      <c r="N103" s="84"/>
      <c r="O103" s="261"/>
      <c r="P103" s="384"/>
    </row>
    <row r="104" spans="1:16" s="420" customFormat="1" ht="35.4" customHeight="1" x14ac:dyDescent="0.3">
      <c r="A104" s="248"/>
      <c r="B104" s="167"/>
      <c r="C104" s="424" t="s">
        <v>274</v>
      </c>
      <c r="D104" s="983">
        <v>109.9</v>
      </c>
      <c r="E104" s="984"/>
      <c r="F104" s="984"/>
      <c r="G104" s="985"/>
      <c r="H104" s="272"/>
      <c r="I104" s="140"/>
      <c r="J104" s="140"/>
      <c r="K104" s="141"/>
      <c r="L104" s="273"/>
      <c r="M104" s="260"/>
      <c r="N104" s="83">
        <f>D104</f>
        <v>109.9</v>
      </c>
      <c r="O104" s="251" t="s">
        <v>285</v>
      </c>
      <c r="P104" s="384"/>
    </row>
    <row r="105" spans="1:16" s="420" customFormat="1" ht="35.4" customHeight="1" x14ac:dyDescent="0.3">
      <c r="A105" s="248"/>
      <c r="B105" s="164"/>
      <c r="C105" s="281"/>
      <c r="D105" s="280"/>
      <c r="E105" s="165"/>
      <c r="F105" s="165"/>
      <c r="G105" s="281"/>
      <c r="H105" s="280"/>
      <c r="I105" s="165"/>
      <c r="J105" s="165"/>
      <c r="K105" s="165"/>
      <c r="L105" s="281"/>
      <c r="M105" s="263" t="s">
        <v>225</v>
      </c>
      <c r="N105" s="203">
        <f>SUM(N104:N104)</f>
        <v>109.9</v>
      </c>
      <c r="O105" s="265" t="s">
        <v>285</v>
      </c>
      <c r="P105" s="384"/>
    </row>
    <row r="106" spans="1:16" s="420" customFormat="1" ht="35.4" customHeight="1" x14ac:dyDescent="0.3">
      <c r="A106" s="250" t="s">
        <v>314</v>
      </c>
      <c r="B106" s="145" t="s">
        <v>286</v>
      </c>
      <c r="C106" s="249"/>
      <c r="D106" s="983" t="s">
        <v>287</v>
      </c>
      <c r="E106" s="984"/>
      <c r="F106" s="984"/>
      <c r="G106" s="985"/>
      <c r="H106" s="272"/>
      <c r="I106" s="140"/>
      <c r="J106" s="140"/>
      <c r="K106" s="141"/>
      <c r="L106" s="273"/>
      <c r="M106" s="260"/>
      <c r="N106" s="84"/>
      <c r="O106" s="261"/>
      <c r="P106" s="384"/>
    </row>
    <row r="107" spans="1:16" s="634" customFormat="1" ht="30" x14ac:dyDescent="0.3">
      <c r="A107" s="248"/>
      <c r="B107" s="167"/>
      <c r="C107" s="424" t="s">
        <v>274</v>
      </c>
      <c r="D107" s="983">
        <v>1.69</v>
      </c>
      <c r="E107" s="984"/>
      <c r="F107" s="984"/>
      <c r="G107" s="985"/>
      <c r="H107" s="272"/>
      <c r="I107" s="140"/>
      <c r="J107" s="140"/>
      <c r="K107" s="141"/>
      <c r="L107" s="273"/>
      <c r="M107" s="260"/>
      <c r="N107" s="83">
        <f>D107</f>
        <v>1.69</v>
      </c>
      <c r="O107" s="251" t="s">
        <v>233</v>
      </c>
      <c r="P107" s="780"/>
    </row>
    <row r="108" spans="1:16" s="634" customFormat="1" ht="22.95" customHeight="1" x14ac:dyDescent="0.3">
      <c r="A108" s="248"/>
      <c r="B108" s="164"/>
      <c r="C108" s="281"/>
      <c r="D108" s="280"/>
      <c r="E108" s="165"/>
      <c r="F108" s="165"/>
      <c r="G108" s="281"/>
      <c r="H108" s="280"/>
      <c r="I108" s="165"/>
      <c r="J108" s="165"/>
      <c r="K108" s="165"/>
      <c r="L108" s="281"/>
      <c r="M108" s="263" t="s">
        <v>225</v>
      </c>
      <c r="N108" s="203">
        <f>SUM(N107:N107)</f>
        <v>1.69</v>
      </c>
      <c r="O108" s="265" t="s">
        <v>233</v>
      </c>
      <c r="P108" s="780"/>
    </row>
    <row r="109" spans="1:16" s="634" customFormat="1" ht="34.799999999999997" customHeight="1" x14ac:dyDescent="0.3">
      <c r="A109" s="250" t="s">
        <v>315</v>
      </c>
      <c r="B109" s="145" t="s">
        <v>288</v>
      </c>
      <c r="C109" s="249"/>
      <c r="D109" s="983" t="s">
        <v>287</v>
      </c>
      <c r="E109" s="984"/>
      <c r="F109" s="984"/>
      <c r="G109" s="985"/>
      <c r="H109" s="272"/>
      <c r="I109" s="140"/>
      <c r="J109" s="140"/>
      <c r="K109" s="141"/>
      <c r="L109" s="273"/>
      <c r="M109" s="260"/>
      <c r="N109" s="83"/>
      <c r="O109" s="251"/>
      <c r="P109" s="780"/>
    </row>
    <row r="110" spans="1:16" s="634" customFormat="1" ht="30" x14ac:dyDescent="0.3">
      <c r="A110" s="248"/>
      <c r="B110" s="167"/>
      <c r="C110" s="424" t="s">
        <v>274</v>
      </c>
      <c r="D110" s="983">
        <v>1.69</v>
      </c>
      <c r="E110" s="984"/>
      <c r="F110" s="984"/>
      <c r="G110" s="985"/>
      <c r="H110" s="272"/>
      <c r="I110" s="140"/>
      <c r="J110" s="140"/>
      <c r="K110" s="141"/>
      <c r="L110" s="273"/>
      <c r="M110" s="260"/>
      <c r="N110" s="83">
        <f>D110</f>
        <v>1.69</v>
      </c>
      <c r="O110" s="251" t="s">
        <v>233</v>
      </c>
      <c r="P110" s="780"/>
    </row>
    <row r="111" spans="1:16" s="634" customFormat="1" ht="22.8" customHeight="1" x14ac:dyDescent="0.3">
      <c r="A111" s="248"/>
      <c r="B111" s="164"/>
      <c r="C111" s="281"/>
      <c r="D111" s="280"/>
      <c r="E111" s="165"/>
      <c r="F111" s="165"/>
      <c r="G111" s="281"/>
      <c r="H111" s="280"/>
      <c r="I111" s="165"/>
      <c r="J111" s="165"/>
      <c r="K111" s="165"/>
      <c r="L111" s="281"/>
      <c r="M111" s="263" t="s">
        <v>225</v>
      </c>
      <c r="N111" s="203">
        <f>SUM(N110:N110)</f>
        <v>1.69</v>
      </c>
      <c r="O111" s="265" t="s">
        <v>233</v>
      </c>
      <c r="P111" s="780"/>
    </row>
    <row r="112" spans="1:16" s="634" customFormat="1" ht="22.95" customHeight="1" x14ac:dyDescent="0.3">
      <c r="A112" s="248" t="s">
        <v>317</v>
      </c>
      <c r="B112" s="144" t="s">
        <v>316</v>
      </c>
      <c r="C112" s="249"/>
      <c r="D112" s="162"/>
      <c r="E112" s="139"/>
      <c r="F112" s="139"/>
      <c r="G112" s="163"/>
      <c r="H112" s="272"/>
      <c r="I112" s="140"/>
      <c r="J112" s="140"/>
      <c r="K112" s="141"/>
      <c r="L112" s="273"/>
      <c r="M112" s="260"/>
      <c r="N112" s="84"/>
      <c r="O112" s="261"/>
      <c r="P112" s="780"/>
    </row>
    <row r="113" spans="1:16" s="634" customFormat="1" x14ac:dyDescent="0.3">
      <c r="A113" s="250" t="s">
        <v>318</v>
      </c>
      <c r="B113" s="145" t="s">
        <v>276</v>
      </c>
      <c r="C113" s="249"/>
      <c r="D113" s="983" t="s">
        <v>275</v>
      </c>
      <c r="E113" s="984"/>
      <c r="F113" s="984"/>
      <c r="G113" s="985"/>
      <c r="H113" s="272"/>
      <c r="I113" s="140"/>
      <c r="J113" s="140"/>
      <c r="K113" s="141"/>
      <c r="L113" s="273"/>
      <c r="M113" s="260"/>
      <c r="N113" s="84"/>
      <c r="O113" s="261"/>
      <c r="P113" s="780"/>
    </row>
    <row r="114" spans="1:16" s="634" customFormat="1" ht="30" x14ac:dyDescent="0.3">
      <c r="A114" s="248"/>
      <c r="B114" s="167"/>
      <c r="C114" s="424" t="s">
        <v>274</v>
      </c>
      <c r="D114" s="983">
        <v>27.1</v>
      </c>
      <c r="E114" s="984"/>
      <c r="F114" s="984"/>
      <c r="G114" s="985"/>
      <c r="H114" s="272"/>
      <c r="I114" s="140"/>
      <c r="J114" s="140"/>
      <c r="K114" s="141"/>
      <c r="L114" s="273"/>
      <c r="M114" s="260"/>
      <c r="N114" s="83">
        <f>D114</f>
        <v>27.1</v>
      </c>
      <c r="O114" s="251" t="s">
        <v>231</v>
      </c>
      <c r="P114" s="780"/>
    </row>
    <row r="115" spans="1:16" s="634" customFormat="1" x14ac:dyDescent="0.3">
      <c r="A115" s="248"/>
      <c r="B115" s="168"/>
      <c r="C115" s="283"/>
      <c r="D115" s="282"/>
      <c r="E115" s="169"/>
      <c r="F115" s="169"/>
      <c r="G115" s="283"/>
      <c r="H115" s="282"/>
      <c r="I115" s="169"/>
      <c r="J115" s="169"/>
      <c r="K115" s="169"/>
      <c r="L115" s="283"/>
      <c r="M115" s="263" t="s">
        <v>225</v>
      </c>
      <c r="N115" s="203">
        <f>SUM(N114:N114)</f>
        <v>27.1</v>
      </c>
      <c r="O115" s="265" t="s">
        <v>231</v>
      </c>
      <c r="P115" s="780"/>
    </row>
    <row r="116" spans="1:16" s="634" customFormat="1" x14ac:dyDescent="0.3">
      <c r="A116" s="250" t="s">
        <v>319</v>
      </c>
      <c r="B116" s="145" t="s">
        <v>390</v>
      </c>
      <c r="C116" s="249"/>
      <c r="D116" s="983" t="s">
        <v>601</v>
      </c>
      <c r="E116" s="984"/>
      <c r="F116" s="984"/>
      <c r="G116" s="985"/>
      <c r="H116" s="272"/>
      <c r="I116" s="140"/>
      <c r="J116" s="140"/>
      <c r="K116" s="141"/>
      <c r="L116" s="273"/>
      <c r="M116" s="260"/>
      <c r="N116" s="84"/>
      <c r="O116" s="261"/>
      <c r="P116" s="780"/>
    </row>
    <row r="117" spans="1:16" s="634" customFormat="1" ht="30" x14ac:dyDescent="0.3">
      <c r="A117" s="248"/>
      <c r="B117" s="167"/>
      <c r="C117" s="424" t="s">
        <v>274</v>
      </c>
      <c r="D117" s="983">
        <v>49.8</v>
      </c>
      <c r="E117" s="984"/>
      <c r="F117" s="984"/>
      <c r="G117" s="985"/>
      <c r="H117" s="272"/>
      <c r="I117" s="140"/>
      <c r="J117" s="140"/>
      <c r="K117" s="141"/>
      <c r="L117" s="273"/>
      <c r="M117" s="260"/>
      <c r="N117" s="83">
        <f>D117</f>
        <v>49.8</v>
      </c>
      <c r="O117" s="251" t="s">
        <v>285</v>
      </c>
      <c r="P117" s="780"/>
    </row>
    <row r="118" spans="1:16" s="634" customFormat="1" ht="22.95" customHeight="1" x14ac:dyDescent="0.3">
      <c r="A118" s="248"/>
      <c r="B118" s="164"/>
      <c r="C118" s="281"/>
      <c r="D118" s="280"/>
      <c r="E118" s="165"/>
      <c r="F118" s="165"/>
      <c r="G118" s="281"/>
      <c r="H118" s="280"/>
      <c r="I118" s="165"/>
      <c r="J118" s="165"/>
      <c r="K118" s="165"/>
      <c r="L118" s="281"/>
      <c r="M118" s="263" t="s">
        <v>225</v>
      </c>
      <c r="N118" s="203">
        <f>SUM(N117:N117)</f>
        <v>49.8</v>
      </c>
      <c r="O118" s="265" t="s">
        <v>285</v>
      </c>
      <c r="P118" s="780"/>
    </row>
    <row r="119" spans="1:16" s="634" customFormat="1" x14ac:dyDescent="0.3">
      <c r="A119" s="250" t="s">
        <v>313</v>
      </c>
      <c r="B119" s="145" t="s">
        <v>391</v>
      </c>
      <c r="C119" s="249"/>
      <c r="D119" s="983" t="s">
        <v>601</v>
      </c>
      <c r="E119" s="984"/>
      <c r="F119" s="984"/>
      <c r="G119" s="985"/>
      <c r="H119" s="272"/>
      <c r="I119" s="140"/>
      <c r="J119" s="140"/>
      <c r="K119" s="141"/>
      <c r="L119" s="273"/>
      <c r="M119" s="260"/>
      <c r="N119" s="84"/>
      <c r="O119" s="261"/>
      <c r="P119" s="780"/>
    </row>
    <row r="120" spans="1:16" s="634" customFormat="1" ht="30" x14ac:dyDescent="0.3">
      <c r="A120" s="248"/>
      <c r="B120" s="167"/>
      <c r="C120" s="424" t="s">
        <v>274</v>
      </c>
      <c r="D120" s="983">
        <v>171.1</v>
      </c>
      <c r="E120" s="984"/>
      <c r="F120" s="984"/>
      <c r="G120" s="985"/>
      <c r="H120" s="272"/>
      <c r="I120" s="140"/>
      <c r="J120" s="140"/>
      <c r="K120" s="141"/>
      <c r="L120" s="273"/>
      <c r="M120" s="260"/>
      <c r="N120" s="83">
        <f>D120</f>
        <v>171.1</v>
      </c>
      <c r="O120" s="251" t="s">
        <v>285</v>
      </c>
      <c r="P120" s="780"/>
    </row>
    <row r="121" spans="1:16" s="634" customFormat="1" x14ac:dyDescent="0.3">
      <c r="A121" s="248"/>
      <c r="B121" s="164"/>
      <c r="C121" s="281"/>
      <c r="D121" s="280"/>
      <c r="E121" s="165"/>
      <c r="F121" s="165"/>
      <c r="G121" s="281"/>
      <c r="H121" s="280"/>
      <c r="I121" s="165"/>
      <c r="J121" s="165"/>
      <c r="K121" s="165"/>
      <c r="L121" s="281"/>
      <c r="M121" s="263" t="s">
        <v>225</v>
      </c>
      <c r="N121" s="203">
        <f>SUM(N120:N120)</f>
        <v>171.1</v>
      </c>
      <c r="O121" s="265" t="s">
        <v>285</v>
      </c>
      <c r="P121" s="780"/>
    </row>
    <row r="122" spans="1:16" s="634" customFormat="1" x14ac:dyDescent="0.3">
      <c r="A122" s="250" t="s">
        <v>389</v>
      </c>
      <c r="B122" s="145" t="s">
        <v>286</v>
      </c>
      <c r="C122" s="249"/>
      <c r="D122" s="983" t="s">
        <v>287</v>
      </c>
      <c r="E122" s="984"/>
      <c r="F122" s="984"/>
      <c r="G122" s="985"/>
      <c r="H122" s="272"/>
      <c r="I122" s="140"/>
      <c r="J122" s="140"/>
      <c r="K122" s="141"/>
      <c r="L122" s="273"/>
      <c r="M122" s="260"/>
      <c r="N122" s="84"/>
      <c r="O122" s="261"/>
      <c r="P122" s="780"/>
    </row>
    <row r="123" spans="1:16" s="634" customFormat="1" ht="30" x14ac:dyDescent="0.3">
      <c r="A123" s="248"/>
      <c r="B123" s="167"/>
      <c r="C123" s="424" t="s">
        <v>274</v>
      </c>
      <c r="D123" s="983">
        <v>2.71</v>
      </c>
      <c r="E123" s="984"/>
      <c r="F123" s="984"/>
      <c r="G123" s="985"/>
      <c r="H123" s="272"/>
      <c r="I123" s="140"/>
      <c r="J123" s="140"/>
      <c r="K123" s="141"/>
      <c r="L123" s="273"/>
      <c r="M123" s="260"/>
      <c r="N123" s="83">
        <f>D123</f>
        <v>2.71</v>
      </c>
      <c r="O123" s="251" t="s">
        <v>233</v>
      </c>
      <c r="P123" s="780"/>
    </row>
    <row r="124" spans="1:16" s="634" customFormat="1" ht="22.95" customHeight="1" x14ac:dyDescent="0.3">
      <c r="A124" s="248"/>
      <c r="B124" s="164"/>
      <c r="C124" s="281"/>
      <c r="D124" s="280"/>
      <c r="E124" s="165"/>
      <c r="F124" s="165"/>
      <c r="G124" s="281"/>
      <c r="H124" s="280"/>
      <c r="I124" s="165"/>
      <c r="J124" s="165"/>
      <c r="K124" s="165"/>
      <c r="L124" s="281"/>
      <c r="M124" s="263" t="s">
        <v>225</v>
      </c>
      <c r="N124" s="203">
        <f>SUM(N123:N123)</f>
        <v>2.71</v>
      </c>
      <c r="O124" s="265" t="s">
        <v>233</v>
      </c>
      <c r="P124" s="780"/>
    </row>
    <row r="125" spans="1:16" s="634" customFormat="1" ht="43.2" customHeight="1" x14ac:dyDescent="0.3">
      <c r="A125" s="250" t="s">
        <v>320</v>
      </c>
      <c r="B125" s="145" t="s">
        <v>288</v>
      </c>
      <c r="C125" s="249"/>
      <c r="D125" s="983" t="s">
        <v>287</v>
      </c>
      <c r="E125" s="984"/>
      <c r="F125" s="984"/>
      <c r="G125" s="985"/>
      <c r="H125" s="272"/>
      <c r="I125" s="140"/>
      <c r="J125" s="140"/>
      <c r="K125" s="141"/>
      <c r="L125" s="273"/>
      <c r="M125" s="260"/>
      <c r="N125" s="83"/>
      <c r="O125" s="251"/>
      <c r="P125" s="780"/>
    </row>
    <row r="126" spans="1:16" s="634" customFormat="1" ht="54.6" customHeight="1" x14ac:dyDescent="0.3">
      <c r="A126" s="248"/>
      <c r="B126" s="167"/>
      <c r="C126" s="424" t="s">
        <v>274</v>
      </c>
      <c r="D126" s="983">
        <v>2.71</v>
      </c>
      <c r="E126" s="984"/>
      <c r="F126" s="984"/>
      <c r="G126" s="985"/>
      <c r="H126" s="272"/>
      <c r="I126" s="140"/>
      <c r="J126" s="140"/>
      <c r="K126" s="141"/>
      <c r="L126" s="273"/>
      <c r="M126" s="260"/>
      <c r="N126" s="83">
        <f>D126</f>
        <v>2.71</v>
      </c>
      <c r="O126" s="251" t="s">
        <v>233</v>
      </c>
      <c r="P126" s="780"/>
    </row>
    <row r="127" spans="1:16" s="635" customFormat="1" ht="22.95" customHeight="1" x14ac:dyDescent="0.3">
      <c r="A127" s="248"/>
      <c r="B127" s="164"/>
      <c r="C127" s="281"/>
      <c r="D127" s="280"/>
      <c r="E127" s="165"/>
      <c r="F127" s="165"/>
      <c r="G127" s="281"/>
      <c r="H127" s="280"/>
      <c r="I127" s="165"/>
      <c r="J127" s="165"/>
      <c r="K127" s="165"/>
      <c r="L127" s="281"/>
      <c r="M127" s="263" t="s">
        <v>225</v>
      </c>
      <c r="N127" s="203">
        <f>SUM(N126:N126)</f>
        <v>2.71</v>
      </c>
      <c r="O127" s="265" t="s">
        <v>233</v>
      </c>
      <c r="P127" s="781"/>
    </row>
    <row r="128" spans="1:16" s="634" customFormat="1" ht="22.95" customHeight="1" x14ac:dyDescent="0.3">
      <c r="A128" s="248" t="s">
        <v>321</v>
      </c>
      <c r="B128" s="144" t="s">
        <v>463</v>
      </c>
      <c r="C128" s="114"/>
      <c r="D128" s="113"/>
      <c r="E128" s="94"/>
      <c r="F128" s="94"/>
      <c r="G128" s="114"/>
      <c r="H128" s="113"/>
      <c r="I128" s="94"/>
      <c r="J128" s="94"/>
      <c r="K128" s="94"/>
      <c r="L128" s="114"/>
      <c r="M128" s="260"/>
      <c r="N128" s="84"/>
      <c r="O128" s="261"/>
      <c r="P128" s="780"/>
    </row>
    <row r="129" spans="1:16" s="634" customFormat="1" ht="31.8" customHeight="1" x14ac:dyDescent="0.3">
      <c r="A129" s="250" t="s">
        <v>322</v>
      </c>
      <c r="B129" s="145" t="s">
        <v>388</v>
      </c>
      <c r="C129" s="146"/>
      <c r="D129" s="983" t="s">
        <v>275</v>
      </c>
      <c r="E129" s="984"/>
      <c r="F129" s="984"/>
      <c r="G129" s="985"/>
      <c r="H129" s="157"/>
      <c r="I129" s="140"/>
      <c r="J129" s="140"/>
      <c r="K129" s="141"/>
      <c r="L129" s="273"/>
      <c r="M129" s="260"/>
      <c r="N129" s="84"/>
      <c r="O129" s="261"/>
      <c r="P129" s="755"/>
    </row>
    <row r="130" spans="1:16" s="634" customFormat="1" ht="31.8" customHeight="1" x14ac:dyDescent="0.3">
      <c r="A130" s="248"/>
      <c r="B130" s="167"/>
      <c r="C130" s="329" t="s">
        <v>274</v>
      </c>
      <c r="D130" s="983">
        <v>2.93</v>
      </c>
      <c r="E130" s="984"/>
      <c r="F130" s="984"/>
      <c r="G130" s="985"/>
      <c r="H130" s="157"/>
      <c r="I130" s="140"/>
      <c r="J130" s="140"/>
      <c r="K130" s="141"/>
      <c r="L130" s="273"/>
      <c r="M130" s="260"/>
      <c r="N130" s="83">
        <f>D130</f>
        <v>2.93</v>
      </c>
      <c r="O130" s="251" t="s">
        <v>231</v>
      </c>
      <c r="P130" s="755"/>
    </row>
    <row r="131" spans="1:16" s="634" customFormat="1" ht="31.8" customHeight="1" x14ac:dyDescent="0.3">
      <c r="A131" s="248"/>
      <c r="B131" s="168"/>
      <c r="C131" s="169"/>
      <c r="D131" s="282"/>
      <c r="E131" s="169"/>
      <c r="F131" s="169"/>
      <c r="G131" s="283"/>
      <c r="H131" s="169"/>
      <c r="I131" s="169"/>
      <c r="J131" s="169"/>
      <c r="K131" s="169"/>
      <c r="L131" s="283"/>
      <c r="M131" s="263" t="s">
        <v>225</v>
      </c>
      <c r="N131" s="203">
        <f>SUM(N130:N130)</f>
        <v>2.93</v>
      </c>
      <c r="O131" s="265" t="s">
        <v>231</v>
      </c>
      <c r="P131" s="754"/>
    </row>
    <row r="132" spans="1:16" s="634" customFormat="1" ht="31.8" customHeight="1" x14ac:dyDescent="0.3">
      <c r="A132" s="250" t="s">
        <v>1081</v>
      </c>
      <c r="B132" s="145" t="s">
        <v>441</v>
      </c>
      <c r="C132" s="146"/>
      <c r="D132" s="983" t="s">
        <v>601</v>
      </c>
      <c r="E132" s="984"/>
      <c r="F132" s="984"/>
      <c r="G132" s="985"/>
      <c r="H132" s="157"/>
      <c r="I132" s="140"/>
      <c r="J132" s="140"/>
      <c r="K132" s="141"/>
      <c r="L132" s="273"/>
      <c r="M132" s="260"/>
      <c r="N132" s="84"/>
      <c r="O132" s="261"/>
      <c r="P132" s="755"/>
    </row>
    <row r="133" spans="1:16" s="634" customFormat="1" ht="31.8" customHeight="1" x14ac:dyDescent="0.3">
      <c r="A133" s="248"/>
      <c r="B133" s="167"/>
      <c r="C133" s="329" t="s">
        <v>274</v>
      </c>
      <c r="D133" s="983">
        <v>49.3</v>
      </c>
      <c r="E133" s="984"/>
      <c r="F133" s="984"/>
      <c r="G133" s="985"/>
      <c r="H133" s="157"/>
      <c r="I133" s="140"/>
      <c r="J133" s="140"/>
      <c r="K133" s="141"/>
      <c r="L133" s="273"/>
      <c r="M133" s="260"/>
      <c r="N133" s="83">
        <f>D133</f>
        <v>49.3</v>
      </c>
      <c r="O133" s="251" t="s">
        <v>285</v>
      </c>
      <c r="P133" s="755"/>
    </row>
    <row r="134" spans="1:16" s="634" customFormat="1" ht="31.8" customHeight="1" x14ac:dyDescent="0.3">
      <c r="A134" s="248"/>
      <c r="B134" s="164"/>
      <c r="C134" s="165"/>
      <c r="D134" s="280"/>
      <c r="E134" s="165"/>
      <c r="F134" s="165"/>
      <c r="G134" s="281"/>
      <c r="H134" s="165"/>
      <c r="I134" s="165"/>
      <c r="J134" s="165"/>
      <c r="K134" s="165"/>
      <c r="L134" s="281"/>
      <c r="M134" s="263" t="s">
        <v>225</v>
      </c>
      <c r="N134" s="203">
        <f>SUM(N133:N133)</f>
        <v>49.3</v>
      </c>
      <c r="O134" s="265" t="s">
        <v>285</v>
      </c>
      <c r="P134" s="755"/>
    </row>
    <row r="135" spans="1:16" s="634" customFormat="1" ht="31.8" customHeight="1" x14ac:dyDescent="0.3">
      <c r="A135" s="250" t="s">
        <v>1082</v>
      </c>
      <c r="B135" s="145" t="s">
        <v>672</v>
      </c>
      <c r="C135" s="146"/>
      <c r="D135" s="983" t="s">
        <v>601</v>
      </c>
      <c r="E135" s="984"/>
      <c r="F135" s="984"/>
      <c r="G135" s="985"/>
      <c r="H135" s="157"/>
      <c r="I135" s="140"/>
      <c r="J135" s="140"/>
      <c r="K135" s="141"/>
      <c r="L135" s="273"/>
      <c r="M135" s="260"/>
      <c r="N135" s="84"/>
      <c r="O135" s="261"/>
      <c r="P135" s="755"/>
    </row>
    <row r="136" spans="1:16" s="634" customFormat="1" ht="31.8" customHeight="1" x14ac:dyDescent="0.3">
      <c r="A136" s="248"/>
      <c r="B136" s="167"/>
      <c r="C136" s="329" t="s">
        <v>274</v>
      </c>
      <c r="D136" s="983">
        <v>74.900000000000006</v>
      </c>
      <c r="E136" s="984"/>
      <c r="F136" s="984"/>
      <c r="G136" s="985"/>
      <c r="H136" s="157"/>
      <c r="I136" s="140"/>
      <c r="J136" s="140"/>
      <c r="K136" s="141"/>
      <c r="L136" s="273"/>
      <c r="M136" s="260"/>
      <c r="N136" s="83">
        <f>D136</f>
        <v>74.900000000000006</v>
      </c>
      <c r="O136" s="251" t="s">
        <v>285</v>
      </c>
      <c r="P136" s="755"/>
    </row>
    <row r="137" spans="1:16" s="634" customFormat="1" ht="31.8" customHeight="1" x14ac:dyDescent="0.3">
      <c r="A137" s="248"/>
      <c r="B137" s="164"/>
      <c r="C137" s="208"/>
      <c r="D137" s="290"/>
      <c r="E137" s="208"/>
      <c r="F137" s="208"/>
      <c r="G137" s="291"/>
      <c r="H137" s="165"/>
      <c r="I137" s="165"/>
      <c r="J137" s="165"/>
      <c r="K137" s="165"/>
      <c r="L137" s="281"/>
      <c r="M137" s="263" t="s">
        <v>225</v>
      </c>
      <c r="N137" s="203">
        <f>SUM(N136:N136)</f>
        <v>74.900000000000006</v>
      </c>
      <c r="O137" s="265" t="s">
        <v>285</v>
      </c>
      <c r="P137" s="755"/>
    </row>
    <row r="138" spans="1:16" s="634" customFormat="1" ht="31.8" customHeight="1" x14ac:dyDescent="0.3">
      <c r="A138" s="250" t="s">
        <v>1083</v>
      </c>
      <c r="B138" s="145" t="s">
        <v>1079</v>
      </c>
      <c r="C138" s="146"/>
      <c r="D138" s="983" t="s">
        <v>601</v>
      </c>
      <c r="E138" s="984"/>
      <c r="F138" s="984"/>
      <c r="G138" s="985"/>
      <c r="H138" s="157"/>
      <c r="I138" s="140"/>
      <c r="J138" s="140"/>
      <c r="K138" s="141"/>
      <c r="L138" s="273"/>
      <c r="M138" s="260"/>
      <c r="N138" s="84"/>
      <c r="O138" s="261"/>
      <c r="P138" s="755"/>
    </row>
    <row r="139" spans="1:16" s="634" customFormat="1" ht="31.8" customHeight="1" x14ac:dyDescent="0.3">
      <c r="A139" s="248"/>
      <c r="B139" s="167"/>
      <c r="C139" s="329" t="s">
        <v>274</v>
      </c>
      <c r="D139" s="983">
        <v>21.1</v>
      </c>
      <c r="E139" s="984"/>
      <c r="F139" s="984"/>
      <c r="G139" s="985"/>
      <c r="H139" s="157"/>
      <c r="I139" s="140"/>
      <c r="J139" s="140"/>
      <c r="K139" s="141"/>
      <c r="L139" s="273"/>
      <c r="M139" s="260"/>
      <c r="N139" s="83">
        <f>D139</f>
        <v>21.1</v>
      </c>
      <c r="O139" s="251" t="s">
        <v>285</v>
      </c>
      <c r="P139" s="755"/>
    </row>
    <row r="140" spans="1:16" s="634" customFormat="1" ht="31.8" customHeight="1" x14ac:dyDescent="0.3">
      <c r="A140" s="248"/>
      <c r="B140" s="164"/>
      <c r="C140" s="208"/>
      <c r="D140" s="290"/>
      <c r="E140" s="208"/>
      <c r="F140" s="208"/>
      <c r="G140" s="291"/>
      <c r="H140" s="165"/>
      <c r="I140" s="165"/>
      <c r="J140" s="165"/>
      <c r="K140" s="165"/>
      <c r="L140" s="281"/>
      <c r="M140" s="263" t="s">
        <v>225</v>
      </c>
      <c r="N140" s="203">
        <f>SUM(N139:N139)</f>
        <v>21.1</v>
      </c>
      <c r="O140" s="265" t="s">
        <v>285</v>
      </c>
      <c r="P140" s="755"/>
    </row>
    <row r="141" spans="1:16" s="634" customFormat="1" ht="31.8" customHeight="1" x14ac:dyDescent="0.3">
      <c r="A141" s="250" t="s">
        <v>1084</v>
      </c>
      <c r="B141" s="145" t="s">
        <v>1088</v>
      </c>
      <c r="C141" s="146"/>
      <c r="D141" s="983" t="s">
        <v>601</v>
      </c>
      <c r="E141" s="984"/>
      <c r="F141" s="984"/>
      <c r="G141" s="985"/>
      <c r="H141" s="157"/>
      <c r="I141" s="140"/>
      <c r="J141" s="140"/>
      <c r="K141" s="141"/>
      <c r="L141" s="273"/>
      <c r="M141" s="260"/>
      <c r="N141" s="84"/>
      <c r="O141" s="261"/>
      <c r="P141" s="755"/>
    </row>
    <row r="142" spans="1:16" s="634" customFormat="1" ht="31.8" customHeight="1" x14ac:dyDescent="0.3">
      <c r="A142" s="248"/>
      <c r="B142" s="167"/>
      <c r="C142" s="329" t="s">
        <v>274</v>
      </c>
      <c r="D142" s="983">
        <v>5</v>
      </c>
      <c r="E142" s="984"/>
      <c r="F142" s="984"/>
      <c r="G142" s="985"/>
      <c r="H142" s="157"/>
      <c r="I142" s="140"/>
      <c r="J142" s="140"/>
      <c r="K142" s="141"/>
      <c r="L142" s="273"/>
      <c r="M142" s="260"/>
      <c r="N142" s="83">
        <f>D142</f>
        <v>5</v>
      </c>
      <c r="O142" s="251" t="s">
        <v>285</v>
      </c>
      <c r="P142" s="755"/>
    </row>
    <row r="143" spans="1:16" s="634" customFormat="1" ht="31.8" customHeight="1" x14ac:dyDescent="0.3">
      <c r="A143" s="248"/>
      <c r="B143" s="164"/>
      <c r="C143" s="208"/>
      <c r="D143" s="290"/>
      <c r="E143" s="208"/>
      <c r="F143" s="208"/>
      <c r="G143" s="291"/>
      <c r="H143" s="165"/>
      <c r="I143" s="165"/>
      <c r="J143" s="165"/>
      <c r="K143" s="165"/>
      <c r="L143" s="281"/>
      <c r="M143" s="263" t="s">
        <v>225</v>
      </c>
      <c r="N143" s="203">
        <f>SUM(N142:N142)</f>
        <v>5</v>
      </c>
      <c r="O143" s="265" t="s">
        <v>285</v>
      </c>
      <c r="P143" s="755"/>
    </row>
    <row r="144" spans="1:16" s="634" customFormat="1" ht="39.6" customHeight="1" x14ac:dyDescent="0.3">
      <c r="A144" s="250" t="s">
        <v>1085</v>
      </c>
      <c r="B144" s="145" t="s">
        <v>286</v>
      </c>
      <c r="C144" s="146"/>
      <c r="D144" s="983" t="s">
        <v>287</v>
      </c>
      <c r="E144" s="984"/>
      <c r="F144" s="984"/>
      <c r="G144" s="985"/>
      <c r="H144" s="157"/>
      <c r="I144" s="140"/>
      <c r="J144" s="140"/>
      <c r="K144" s="141"/>
      <c r="L144" s="273"/>
      <c r="M144" s="260"/>
      <c r="N144" s="84"/>
      <c r="O144" s="261"/>
      <c r="P144" s="754"/>
    </row>
    <row r="145" spans="1:16" s="634" customFormat="1" ht="31.8" customHeight="1" x14ac:dyDescent="0.3">
      <c r="A145" s="248"/>
      <c r="B145" s="167"/>
      <c r="C145" s="329" t="s">
        <v>274</v>
      </c>
      <c r="D145" s="983">
        <v>0.45</v>
      </c>
      <c r="E145" s="984"/>
      <c r="F145" s="984"/>
      <c r="G145" s="985"/>
      <c r="H145" s="157"/>
      <c r="I145" s="140"/>
      <c r="J145" s="140"/>
      <c r="K145" s="141"/>
      <c r="L145" s="273"/>
      <c r="M145" s="260"/>
      <c r="N145" s="83">
        <f>D145</f>
        <v>0.45</v>
      </c>
      <c r="O145" s="251" t="s">
        <v>233</v>
      </c>
      <c r="P145" s="754"/>
    </row>
    <row r="146" spans="1:16" s="634" customFormat="1" ht="31.8" customHeight="1" x14ac:dyDescent="0.3">
      <c r="A146" s="248"/>
      <c r="B146" s="164"/>
      <c r="C146" s="208"/>
      <c r="D146" s="290"/>
      <c r="E146" s="208"/>
      <c r="F146" s="208"/>
      <c r="G146" s="291"/>
      <c r="H146" s="165"/>
      <c r="I146" s="165"/>
      <c r="J146" s="165"/>
      <c r="K146" s="165"/>
      <c r="L146" s="281"/>
      <c r="M146" s="263" t="s">
        <v>225</v>
      </c>
      <c r="N146" s="203">
        <f>SUM(N145:N145)</f>
        <v>0.45</v>
      </c>
      <c r="O146" s="265" t="s">
        <v>233</v>
      </c>
      <c r="P146" s="754"/>
    </row>
    <row r="147" spans="1:16" s="636" customFormat="1" ht="49.2" customHeight="1" x14ac:dyDescent="0.3">
      <c r="A147" s="250" t="s">
        <v>1086</v>
      </c>
      <c r="B147" s="145" t="s">
        <v>288</v>
      </c>
      <c r="C147" s="146"/>
      <c r="D147" s="983" t="s">
        <v>287</v>
      </c>
      <c r="E147" s="984"/>
      <c r="F147" s="984"/>
      <c r="G147" s="985"/>
      <c r="H147" s="157"/>
      <c r="I147" s="140"/>
      <c r="J147" s="140"/>
      <c r="K147" s="141"/>
      <c r="L147" s="273"/>
      <c r="M147" s="260"/>
      <c r="N147" s="83"/>
      <c r="O147" s="251"/>
      <c r="P147" s="756"/>
    </row>
    <row r="148" spans="1:16" s="636" customFormat="1" ht="34.200000000000003" customHeight="1" x14ac:dyDescent="0.3">
      <c r="A148" s="248"/>
      <c r="B148" s="167"/>
      <c r="C148" s="329" t="s">
        <v>274</v>
      </c>
      <c r="D148" s="983">
        <v>0.45</v>
      </c>
      <c r="E148" s="984"/>
      <c r="F148" s="984"/>
      <c r="G148" s="985"/>
      <c r="H148" s="157"/>
      <c r="I148" s="140"/>
      <c r="J148" s="140"/>
      <c r="K148" s="141"/>
      <c r="L148" s="273"/>
      <c r="M148" s="260"/>
      <c r="N148" s="83">
        <f>D148</f>
        <v>0.45</v>
      </c>
      <c r="O148" s="251" t="s">
        <v>233</v>
      </c>
      <c r="P148" s="756"/>
    </row>
    <row r="149" spans="1:16" s="636" customFormat="1" ht="22.95" customHeight="1" x14ac:dyDescent="0.3">
      <c r="A149" s="248"/>
      <c r="B149" s="164"/>
      <c r="C149" s="208"/>
      <c r="D149" s="290"/>
      <c r="E149" s="208"/>
      <c r="F149" s="208"/>
      <c r="G149" s="291"/>
      <c r="H149" s="165"/>
      <c r="I149" s="165"/>
      <c r="J149" s="165"/>
      <c r="K149" s="165"/>
      <c r="L149" s="281"/>
      <c r="M149" s="263" t="s">
        <v>225</v>
      </c>
      <c r="N149" s="203">
        <f>SUM(N148:N148)</f>
        <v>0.45</v>
      </c>
      <c r="O149" s="265" t="s">
        <v>233</v>
      </c>
      <c r="P149" s="756"/>
    </row>
    <row r="150" spans="1:16" s="636" customFormat="1" ht="33" customHeight="1" x14ac:dyDescent="0.3">
      <c r="A150" s="250" t="s">
        <v>1087</v>
      </c>
      <c r="B150" s="145" t="s">
        <v>323</v>
      </c>
      <c r="C150" s="249"/>
      <c r="D150" s="983" t="s">
        <v>275</v>
      </c>
      <c r="E150" s="984"/>
      <c r="F150" s="984"/>
      <c r="G150" s="985"/>
      <c r="H150" s="272"/>
      <c r="I150" s="140"/>
      <c r="J150" s="140"/>
      <c r="K150" s="141"/>
      <c r="L150" s="273"/>
      <c r="M150" s="260"/>
      <c r="N150" s="84"/>
      <c r="O150" s="261"/>
      <c r="P150" s="782"/>
    </row>
    <row r="151" spans="1:16" s="636" customFormat="1" ht="40.799999999999997" customHeight="1" x14ac:dyDescent="0.3">
      <c r="A151" s="248"/>
      <c r="B151" s="167"/>
      <c r="C151" s="424" t="s">
        <v>274</v>
      </c>
      <c r="D151" s="983">
        <v>48.5</v>
      </c>
      <c r="E151" s="984"/>
      <c r="F151" s="984"/>
      <c r="G151" s="985"/>
      <c r="H151" s="272"/>
      <c r="I151" s="140"/>
      <c r="J151" s="140"/>
      <c r="K151" s="141"/>
      <c r="L151" s="273"/>
      <c r="M151" s="260"/>
      <c r="N151" s="83">
        <f>D151</f>
        <v>48.5</v>
      </c>
      <c r="O151" s="251" t="s">
        <v>231</v>
      </c>
      <c r="P151" s="782"/>
    </row>
    <row r="152" spans="1:16" s="636" customFormat="1" ht="22.8" customHeight="1" x14ac:dyDescent="0.3">
      <c r="A152" s="248"/>
      <c r="B152" s="168"/>
      <c r="C152" s="283"/>
      <c r="D152" s="282"/>
      <c r="E152" s="169"/>
      <c r="F152" s="169"/>
      <c r="G152" s="283"/>
      <c r="H152" s="282"/>
      <c r="I152" s="169"/>
      <c r="J152" s="169"/>
      <c r="K152" s="169"/>
      <c r="L152" s="283"/>
      <c r="M152" s="263" t="s">
        <v>225</v>
      </c>
      <c r="N152" s="203">
        <f>SUM(N151:N151)</f>
        <v>48.5</v>
      </c>
      <c r="O152" s="265" t="s">
        <v>231</v>
      </c>
      <c r="P152" s="782"/>
    </row>
    <row r="153" spans="1:16" s="636" customFormat="1" ht="22.8" customHeight="1" x14ac:dyDescent="0.3">
      <c r="A153" s="254" t="s">
        <v>324</v>
      </c>
      <c r="B153" s="171" t="s">
        <v>442</v>
      </c>
      <c r="C153" s="301"/>
      <c r="D153" s="173"/>
      <c r="E153" s="174"/>
      <c r="F153" s="174"/>
      <c r="G153" s="175"/>
      <c r="H153" s="173"/>
      <c r="I153" s="174"/>
      <c r="J153" s="174"/>
      <c r="K153" s="79"/>
      <c r="L153" s="175"/>
      <c r="M153" s="177"/>
      <c r="N153" s="86"/>
      <c r="O153" s="102"/>
      <c r="P153" s="782"/>
    </row>
    <row r="154" spans="1:16" s="636" customFormat="1" ht="45.6" customHeight="1" x14ac:dyDescent="0.3">
      <c r="A154" s="78" t="s">
        <v>325</v>
      </c>
      <c r="B154" s="75" t="s">
        <v>326</v>
      </c>
      <c r="C154" s="301"/>
      <c r="D154" s="173" t="s">
        <v>263</v>
      </c>
      <c r="E154" s="174" t="s">
        <v>255</v>
      </c>
      <c r="F154" s="174" t="s">
        <v>247</v>
      </c>
      <c r="G154" s="175"/>
      <c r="H154" s="173"/>
      <c r="I154" s="174"/>
      <c r="J154" s="174"/>
      <c r="K154" s="79"/>
      <c r="L154" s="175"/>
      <c r="M154" s="177"/>
      <c r="N154" s="86"/>
      <c r="O154" s="178"/>
      <c r="P154" s="782"/>
    </row>
    <row r="155" spans="1:16" s="636" customFormat="1" ht="22.8" customHeight="1" x14ac:dyDescent="0.3">
      <c r="A155" s="78"/>
      <c r="B155" s="179"/>
      <c r="C155" s="439" t="s">
        <v>385</v>
      </c>
      <c r="D155" s="173"/>
      <c r="E155" s="56">
        <v>1.4</v>
      </c>
      <c r="F155" s="56">
        <v>0.3</v>
      </c>
      <c r="G155" s="112">
        <v>2</v>
      </c>
      <c r="H155" s="274"/>
      <c r="I155" s="147"/>
      <c r="J155" s="147"/>
      <c r="K155" s="148"/>
      <c r="L155" s="275"/>
      <c r="M155" s="436">
        <v>2</v>
      </c>
      <c r="N155" s="83">
        <f t="shared" ref="N155:N166" si="7">E155*G155*F155*M155</f>
        <v>1.68</v>
      </c>
      <c r="O155" s="251" t="s">
        <v>231</v>
      </c>
      <c r="P155" s="782"/>
    </row>
    <row r="156" spans="1:16" s="636" customFormat="1" ht="22.8" customHeight="1" x14ac:dyDescent="0.3">
      <c r="A156" s="78"/>
      <c r="B156" s="179"/>
      <c r="C156" s="439"/>
      <c r="D156" s="173"/>
      <c r="E156" s="56">
        <v>1.45</v>
      </c>
      <c r="F156" s="56">
        <v>0.3</v>
      </c>
      <c r="G156" s="112">
        <v>2</v>
      </c>
      <c r="H156" s="274"/>
      <c r="I156" s="147"/>
      <c r="J156" s="147"/>
      <c r="K156" s="148"/>
      <c r="L156" s="275"/>
      <c r="M156" s="436">
        <v>2</v>
      </c>
      <c r="N156" s="83">
        <f t="shared" si="7"/>
        <v>1.74</v>
      </c>
      <c r="O156" s="251" t="s">
        <v>231</v>
      </c>
      <c r="P156" s="782"/>
    </row>
    <row r="157" spans="1:16" s="636" customFormat="1" ht="22.8" customHeight="1" x14ac:dyDescent="0.3">
      <c r="A157" s="78"/>
      <c r="B157" s="179"/>
      <c r="C157" s="439"/>
      <c r="D157" s="173"/>
      <c r="E157" s="56">
        <v>3.7</v>
      </c>
      <c r="F157" s="56">
        <v>0.3</v>
      </c>
      <c r="G157" s="112">
        <v>1</v>
      </c>
      <c r="H157" s="274"/>
      <c r="I157" s="147"/>
      <c r="J157" s="147"/>
      <c r="K157" s="148"/>
      <c r="L157" s="275"/>
      <c r="M157" s="436">
        <v>2</v>
      </c>
      <c r="N157" s="83">
        <f t="shared" si="7"/>
        <v>2.2200000000000002</v>
      </c>
      <c r="O157" s="251" t="s">
        <v>231</v>
      </c>
      <c r="P157" s="782"/>
    </row>
    <row r="158" spans="1:16" s="636" customFormat="1" ht="22.8" customHeight="1" x14ac:dyDescent="0.3">
      <c r="A158" s="78"/>
      <c r="B158" s="179"/>
      <c r="C158" s="439"/>
      <c r="D158" s="173"/>
      <c r="E158" s="56">
        <v>2.4500000000000002</v>
      </c>
      <c r="F158" s="56">
        <v>0.3</v>
      </c>
      <c r="G158" s="112">
        <v>1</v>
      </c>
      <c r="H158" s="272"/>
      <c r="I158" s="140"/>
      <c r="J158" s="140"/>
      <c r="K158" s="141"/>
      <c r="L158" s="273"/>
      <c r="M158" s="436">
        <v>2</v>
      </c>
      <c r="N158" s="83">
        <f t="shared" si="7"/>
        <v>1.47</v>
      </c>
      <c r="O158" s="251" t="s">
        <v>231</v>
      </c>
      <c r="P158" s="782"/>
    </row>
    <row r="159" spans="1:16" s="636" customFormat="1" ht="22.8" customHeight="1" x14ac:dyDescent="0.3">
      <c r="A159" s="78"/>
      <c r="B159" s="179"/>
      <c r="C159" s="439"/>
      <c r="D159" s="173"/>
      <c r="E159" s="56">
        <v>2</v>
      </c>
      <c r="F159" s="56">
        <v>0.3</v>
      </c>
      <c r="G159" s="112">
        <v>1</v>
      </c>
      <c r="H159" s="272"/>
      <c r="I159" s="140"/>
      <c r="J159" s="140"/>
      <c r="K159" s="141"/>
      <c r="L159" s="273"/>
      <c r="M159" s="436">
        <v>2</v>
      </c>
      <c r="N159" s="83">
        <f t="shared" si="7"/>
        <v>1.2</v>
      </c>
      <c r="O159" s="251" t="s">
        <v>231</v>
      </c>
      <c r="P159" s="782"/>
    </row>
    <row r="160" spans="1:16" s="636" customFormat="1" ht="22.8" customHeight="1" x14ac:dyDescent="0.3">
      <c r="A160" s="78"/>
      <c r="B160" s="179"/>
      <c r="C160" s="439"/>
      <c r="D160" s="173"/>
      <c r="E160" s="56">
        <v>1.6</v>
      </c>
      <c r="F160" s="56">
        <v>0.3</v>
      </c>
      <c r="G160" s="112">
        <v>2</v>
      </c>
      <c r="H160" s="272"/>
      <c r="I160" s="140"/>
      <c r="J160" s="140"/>
      <c r="K160" s="141"/>
      <c r="L160" s="273"/>
      <c r="M160" s="436">
        <v>2</v>
      </c>
      <c r="N160" s="83">
        <f t="shared" si="7"/>
        <v>1.92</v>
      </c>
      <c r="O160" s="251" t="s">
        <v>231</v>
      </c>
      <c r="P160" s="782"/>
    </row>
    <row r="161" spans="1:16" s="636" customFormat="1" ht="22.8" customHeight="1" x14ac:dyDescent="0.3">
      <c r="A161" s="78"/>
      <c r="B161" s="179"/>
      <c r="C161" s="439"/>
      <c r="D161" s="173"/>
      <c r="E161" s="56">
        <v>2.5</v>
      </c>
      <c r="F161" s="56">
        <v>0.3</v>
      </c>
      <c r="G161" s="112">
        <v>1</v>
      </c>
      <c r="H161" s="272"/>
      <c r="I161" s="140"/>
      <c r="J161" s="140"/>
      <c r="K161" s="141"/>
      <c r="L161" s="273"/>
      <c r="M161" s="436">
        <v>2</v>
      </c>
      <c r="N161" s="83">
        <f t="shared" si="7"/>
        <v>1.5</v>
      </c>
      <c r="O161" s="251" t="s">
        <v>231</v>
      </c>
      <c r="P161" s="782"/>
    </row>
    <row r="162" spans="1:16" s="636" customFormat="1" ht="22.8" customHeight="1" x14ac:dyDescent="0.3">
      <c r="A162" s="78"/>
      <c r="B162" s="179"/>
      <c r="C162" s="439"/>
      <c r="D162" s="173"/>
      <c r="E162" s="56">
        <v>2.2999999999999998</v>
      </c>
      <c r="F162" s="56">
        <v>0.3</v>
      </c>
      <c r="G162" s="112">
        <v>2</v>
      </c>
      <c r="H162" s="272"/>
      <c r="I162" s="140"/>
      <c r="J162" s="140"/>
      <c r="K162" s="141"/>
      <c r="L162" s="273"/>
      <c r="M162" s="436">
        <v>2</v>
      </c>
      <c r="N162" s="83">
        <f t="shared" si="7"/>
        <v>2.76</v>
      </c>
      <c r="O162" s="251" t="s">
        <v>231</v>
      </c>
      <c r="P162" s="782"/>
    </row>
    <row r="163" spans="1:16" s="636" customFormat="1" ht="22.8" customHeight="1" x14ac:dyDescent="0.3">
      <c r="A163" s="78"/>
      <c r="B163" s="179"/>
      <c r="C163" s="439"/>
      <c r="D163" s="173"/>
      <c r="E163" s="56">
        <v>1.1499999999999999</v>
      </c>
      <c r="F163" s="56">
        <v>0.3</v>
      </c>
      <c r="G163" s="112">
        <v>2</v>
      </c>
      <c r="H163" s="272"/>
      <c r="I163" s="140"/>
      <c r="J163" s="140"/>
      <c r="K163" s="141"/>
      <c r="L163" s="273"/>
      <c r="M163" s="436">
        <v>2</v>
      </c>
      <c r="N163" s="83">
        <f t="shared" si="7"/>
        <v>1.38</v>
      </c>
      <c r="O163" s="251" t="s">
        <v>231</v>
      </c>
      <c r="P163" s="782"/>
    </row>
    <row r="164" spans="1:16" s="636" customFormat="1" ht="22.8" customHeight="1" x14ac:dyDescent="0.3">
      <c r="A164" s="78"/>
      <c r="B164" s="179"/>
      <c r="C164" s="439"/>
      <c r="D164" s="173"/>
      <c r="E164" s="56">
        <v>2.5</v>
      </c>
      <c r="F164" s="56">
        <v>0.3</v>
      </c>
      <c r="G164" s="112">
        <v>2</v>
      </c>
      <c r="H164" s="272"/>
      <c r="I164" s="140"/>
      <c r="J164" s="140"/>
      <c r="K164" s="141"/>
      <c r="L164" s="273"/>
      <c r="M164" s="436">
        <v>2</v>
      </c>
      <c r="N164" s="83">
        <f t="shared" si="7"/>
        <v>3</v>
      </c>
      <c r="O164" s="251" t="s">
        <v>231</v>
      </c>
      <c r="P164" s="782"/>
    </row>
    <row r="165" spans="1:16" s="636" customFormat="1" ht="22.8" customHeight="1" x14ac:dyDescent="0.3">
      <c r="A165" s="78"/>
      <c r="B165" s="179"/>
      <c r="C165" s="439"/>
      <c r="D165" s="173"/>
      <c r="E165" s="56">
        <v>2.65</v>
      </c>
      <c r="F165" s="56">
        <v>0.3</v>
      </c>
      <c r="G165" s="112">
        <v>2</v>
      </c>
      <c r="H165" s="272"/>
      <c r="I165" s="140"/>
      <c r="J165" s="140"/>
      <c r="K165" s="141"/>
      <c r="L165" s="273"/>
      <c r="M165" s="436">
        <v>2</v>
      </c>
      <c r="N165" s="83">
        <f t="shared" si="7"/>
        <v>3.1799999999999997</v>
      </c>
      <c r="O165" s="251" t="s">
        <v>231</v>
      </c>
      <c r="P165" s="782"/>
    </row>
    <row r="166" spans="1:16" s="636" customFormat="1" ht="22.8" customHeight="1" x14ac:dyDescent="0.3">
      <c r="A166" s="78"/>
      <c r="B166" s="179"/>
      <c r="C166" s="439"/>
      <c r="D166" s="173"/>
      <c r="E166" s="56">
        <v>1.2</v>
      </c>
      <c r="F166" s="56">
        <v>0.3</v>
      </c>
      <c r="G166" s="112">
        <v>1</v>
      </c>
      <c r="H166" s="272"/>
      <c r="I166" s="140"/>
      <c r="J166" s="140"/>
      <c r="K166" s="141"/>
      <c r="L166" s="273"/>
      <c r="M166" s="436">
        <v>2</v>
      </c>
      <c r="N166" s="83">
        <f t="shared" si="7"/>
        <v>0.72</v>
      </c>
      <c r="O166" s="251" t="s">
        <v>231</v>
      </c>
      <c r="P166" s="782"/>
    </row>
    <row r="167" spans="1:16" s="636" customFormat="1" ht="22.8" customHeight="1" x14ac:dyDescent="0.3">
      <c r="A167" s="78"/>
      <c r="B167" s="179"/>
      <c r="C167" s="439"/>
      <c r="D167" s="173">
        <v>0.15</v>
      </c>
      <c r="E167" s="56">
        <v>1.4</v>
      </c>
      <c r="F167" s="174"/>
      <c r="G167" s="112">
        <v>2</v>
      </c>
      <c r="H167" s="274"/>
      <c r="I167" s="147"/>
      <c r="J167" s="147"/>
      <c r="K167" s="148"/>
      <c r="L167" s="275"/>
      <c r="M167" s="436">
        <v>2</v>
      </c>
      <c r="N167" s="86">
        <f t="shared" ref="N167:N178" si="8">D167*E167*G167*M167</f>
        <v>0.84</v>
      </c>
      <c r="O167" s="251" t="s">
        <v>231</v>
      </c>
      <c r="P167" s="782"/>
    </row>
    <row r="168" spans="1:16" s="636" customFormat="1" ht="22.8" customHeight="1" x14ac:dyDescent="0.3">
      <c r="A168" s="78"/>
      <c r="B168" s="179"/>
      <c r="C168" s="439"/>
      <c r="D168" s="173">
        <v>0.15</v>
      </c>
      <c r="E168" s="56">
        <v>1.45</v>
      </c>
      <c r="F168" s="174"/>
      <c r="G168" s="112">
        <v>2</v>
      </c>
      <c r="H168" s="274"/>
      <c r="I168" s="147"/>
      <c r="J168" s="147"/>
      <c r="K168" s="148"/>
      <c r="L168" s="275"/>
      <c r="M168" s="436">
        <v>2</v>
      </c>
      <c r="N168" s="86">
        <f t="shared" si="8"/>
        <v>0.87</v>
      </c>
      <c r="O168" s="251" t="s">
        <v>231</v>
      </c>
      <c r="P168" s="782"/>
    </row>
    <row r="169" spans="1:16" s="636" customFormat="1" ht="22.8" customHeight="1" x14ac:dyDescent="0.3">
      <c r="A169" s="78"/>
      <c r="B169" s="179"/>
      <c r="C169" s="439"/>
      <c r="D169" s="173">
        <v>0.15</v>
      </c>
      <c r="E169" s="56">
        <v>3.7</v>
      </c>
      <c r="F169" s="174"/>
      <c r="G169" s="112">
        <v>1</v>
      </c>
      <c r="H169" s="274"/>
      <c r="I169" s="147"/>
      <c r="J169" s="147"/>
      <c r="K169" s="148"/>
      <c r="L169" s="275"/>
      <c r="M169" s="436">
        <v>2</v>
      </c>
      <c r="N169" s="86">
        <f t="shared" si="8"/>
        <v>1.1100000000000001</v>
      </c>
      <c r="O169" s="251" t="s">
        <v>231</v>
      </c>
      <c r="P169" s="782"/>
    </row>
    <row r="170" spans="1:16" s="636" customFormat="1" ht="22.8" customHeight="1" x14ac:dyDescent="0.3">
      <c r="A170" s="78"/>
      <c r="B170" s="179"/>
      <c r="C170" s="439"/>
      <c r="D170" s="173">
        <v>0.15</v>
      </c>
      <c r="E170" s="56">
        <v>2.4500000000000002</v>
      </c>
      <c r="F170" s="174"/>
      <c r="G170" s="112">
        <v>1</v>
      </c>
      <c r="H170" s="272"/>
      <c r="I170" s="140"/>
      <c r="J170" s="140"/>
      <c r="K170" s="141"/>
      <c r="L170" s="273"/>
      <c r="M170" s="436">
        <v>2</v>
      </c>
      <c r="N170" s="86">
        <f t="shared" si="8"/>
        <v>0.73499999999999999</v>
      </c>
      <c r="O170" s="251" t="s">
        <v>231</v>
      </c>
      <c r="P170" s="782"/>
    </row>
    <row r="171" spans="1:16" s="636" customFormat="1" ht="22.8" customHeight="1" x14ac:dyDescent="0.3">
      <c r="A171" s="78"/>
      <c r="B171" s="179"/>
      <c r="C171" s="439"/>
      <c r="D171" s="173">
        <v>0.15</v>
      </c>
      <c r="E171" s="56">
        <v>2</v>
      </c>
      <c r="F171" s="174"/>
      <c r="G171" s="112">
        <v>1</v>
      </c>
      <c r="H171" s="272"/>
      <c r="I171" s="140"/>
      <c r="J171" s="140"/>
      <c r="K171" s="141"/>
      <c r="L171" s="273"/>
      <c r="M171" s="436">
        <v>2</v>
      </c>
      <c r="N171" s="86">
        <f t="shared" si="8"/>
        <v>0.6</v>
      </c>
      <c r="O171" s="251" t="s">
        <v>231</v>
      </c>
      <c r="P171" s="782"/>
    </row>
    <row r="172" spans="1:16" s="636" customFormat="1" ht="22.8" customHeight="1" x14ac:dyDescent="0.3">
      <c r="A172" s="78"/>
      <c r="B172" s="179"/>
      <c r="C172" s="439"/>
      <c r="D172" s="173">
        <v>0.15</v>
      </c>
      <c r="E172" s="56">
        <v>1.6</v>
      </c>
      <c r="F172" s="174"/>
      <c r="G172" s="112">
        <v>2</v>
      </c>
      <c r="H172" s="272"/>
      <c r="I172" s="140"/>
      <c r="J172" s="140"/>
      <c r="K172" s="141"/>
      <c r="L172" s="273"/>
      <c r="M172" s="436">
        <v>2</v>
      </c>
      <c r="N172" s="86">
        <f t="shared" si="8"/>
        <v>0.96</v>
      </c>
      <c r="O172" s="251" t="s">
        <v>231</v>
      </c>
      <c r="P172" s="782"/>
    </row>
    <row r="173" spans="1:16" s="636" customFormat="1" ht="22.8" customHeight="1" x14ac:dyDescent="0.3">
      <c r="A173" s="78"/>
      <c r="B173" s="179"/>
      <c r="C173" s="439"/>
      <c r="D173" s="173">
        <v>0.15</v>
      </c>
      <c r="E173" s="56">
        <v>2.5</v>
      </c>
      <c r="F173" s="174"/>
      <c r="G173" s="112">
        <v>1</v>
      </c>
      <c r="H173" s="272"/>
      <c r="I173" s="140"/>
      <c r="J173" s="140"/>
      <c r="K173" s="141"/>
      <c r="L173" s="273"/>
      <c r="M173" s="436">
        <v>2</v>
      </c>
      <c r="N173" s="86">
        <f t="shared" si="8"/>
        <v>0.75</v>
      </c>
      <c r="O173" s="251" t="s">
        <v>231</v>
      </c>
      <c r="P173" s="782"/>
    </row>
    <row r="174" spans="1:16" s="636" customFormat="1" ht="22.8" customHeight="1" x14ac:dyDescent="0.3">
      <c r="A174" s="78"/>
      <c r="B174" s="179"/>
      <c r="C174" s="439"/>
      <c r="D174" s="173">
        <v>0.15</v>
      </c>
      <c r="E174" s="56">
        <v>2.2999999999999998</v>
      </c>
      <c r="F174" s="174"/>
      <c r="G174" s="112">
        <v>2</v>
      </c>
      <c r="H174" s="272"/>
      <c r="I174" s="140"/>
      <c r="J174" s="140"/>
      <c r="K174" s="141"/>
      <c r="L174" s="273"/>
      <c r="M174" s="436">
        <v>2</v>
      </c>
      <c r="N174" s="86">
        <f t="shared" si="8"/>
        <v>1.38</v>
      </c>
      <c r="O174" s="251" t="s">
        <v>231</v>
      </c>
      <c r="P174" s="782"/>
    </row>
    <row r="175" spans="1:16" s="636" customFormat="1" ht="22.95" customHeight="1" x14ac:dyDescent="0.3">
      <c r="A175" s="78"/>
      <c r="B175" s="179"/>
      <c r="C175" s="439"/>
      <c r="D175" s="173">
        <v>0.15</v>
      </c>
      <c r="E175" s="56">
        <v>1.1499999999999999</v>
      </c>
      <c r="F175" s="174"/>
      <c r="G175" s="112">
        <v>2</v>
      </c>
      <c r="H175" s="272"/>
      <c r="I175" s="140"/>
      <c r="J175" s="140"/>
      <c r="K175" s="141"/>
      <c r="L175" s="273"/>
      <c r="M175" s="436">
        <v>2</v>
      </c>
      <c r="N175" s="86">
        <f t="shared" si="8"/>
        <v>0.69</v>
      </c>
      <c r="O175" s="251" t="s">
        <v>231</v>
      </c>
      <c r="P175" s="783"/>
    </row>
    <row r="176" spans="1:16" s="634" customFormat="1" ht="22.95" customHeight="1" x14ac:dyDescent="0.3">
      <c r="A176" s="78"/>
      <c r="B176" s="179"/>
      <c r="C176" s="439"/>
      <c r="D176" s="173">
        <v>0.15</v>
      </c>
      <c r="E176" s="56">
        <v>2.5</v>
      </c>
      <c r="F176" s="174"/>
      <c r="G176" s="112">
        <v>2</v>
      </c>
      <c r="H176" s="272"/>
      <c r="I176" s="140"/>
      <c r="J176" s="140"/>
      <c r="K176" s="141"/>
      <c r="L176" s="273"/>
      <c r="M176" s="436">
        <v>2</v>
      </c>
      <c r="N176" s="86">
        <f t="shared" si="8"/>
        <v>1.5</v>
      </c>
      <c r="O176" s="251" t="s">
        <v>231</v>
      </c>
      <c r="P176" s="783"/>
    </row>
    <row r="177" spans="1:16" s="635" customFormat="1" ht="22.95" customHeight="1" x14ac:dyDescent="0.3">
      <c r="A177" s="78"/>
      <c r="B177" s="179"/>
      <c r="C177" s="439"/>
      <c r="D177" s="173">
        <v>0.15</v>
      </c>
      <c r="E177" s="56">
        <v>2.65</v>
      </c>
      <c r="F177" s="174"/>
      <c r="G177" s="112">
        <v>2</v>
      </c>
      <c r="H177" s="272"/>
      <c r="I177" s="140"/>
      <c r="J177" s="140"/>
      <c r="K177" s="141"/>
      <c r="L177" s="273"/>
      <c r="M177" s="436">
        <v>2</v>
      </c>
      <c r="N177" s="86">
        <f t="shared" si="8"/>
        <v>1.5899999999999999</v>
      </c>
      <c r="O177" s="251" t="s">
        <v>231</v>
      </c>
      <c r="P177" s="784"/>
    </row>
    <row r="178" spans="1:16" s="635" customFormat="1" ht="22.95" customHeight="1" x14ac:dyDescent="0.3">
      <c r="A178" s="78"/>
      <c r="B178" s="179"/>
      <c r="C178" s="439"/>
      <c r="D178" s="173">
        <v>0.15</v>
      </c>
      <c r="E178" s="56">
        <v>1.2</v>
      </c>
      <c r="F178" s="174"/>
      <c r="G178" s="112">
        <v>1</v>
      </c>
      <c r="H178" s="272"/>
      <c r="I178" s="140"/>
      <c r="J178" s="140"/>
      <c r="K178" s="141"/>
      <c r="L178" s="273"/>
      <c r="M178" s="436">
        <v>2</v>
      </c>
      <c r="N178" s="86">
        <f t="shared" si="8"/>
        <v>0.36</v>
      </c>
      <c r="O178" s="251" t="s">
        <v>231</v>
      </c>
      <c r="P178" s="784"/>
    </row>
    <row r="179" spans="1:16" s="635" customFormat="1" ht="22.95" customHeight="1" x14ac:dyDescent="0.3">
      <c r="A179" s="78"/>
      <c r="B179" s="95"/>
      <c r="C179" s="119"/>
      <c r="D179" s="118"/>
      <c r="E179" s="96"/>
      <c r="F179" s="96"/>
      <c r="G179" s="119"/>
      <c r="H179" s="118"/>
      <c r="I179" s="96"/>
      <c r="J179" s="96"/>
      <c r="K179" s="96"/>
      <c r="L179" s="119"/>
      <c r="M179" s="270" t="s">
        <v>225</v>
      </c>
      <c r="N179" s="418">
        <f>SUM(N155:N178)</f>
        <v>34.155000000000001</v>
      </c>
      <c r="O179" s="353" t="s">
        <v>231</v>
      </c>
      <c r="P179" s="784"/>
    </row>
    <row r="180" spans="1:16" s="635" customFormat="1" ht="22.95" customHeight="1" x14ac:dyDescent="0.3">
      <c r="A180" s="254" t="s">
        <v>327</v>
      </c>
      <c r="B180" s="171" t="s">
        <v>796</v>
      </c>
      <c r="C180" s="301"/>
      <c r="D180" s="173"/>
      <c r="E180" s="174"/>
      <c r="F180" s="174"/>
      <c r="G180" s="175"/>
      <c r="H180" s="173"/>
      <c r="I180" s="174"/>
      <c r="J180" s="174"/>
      <c r="K180" s="79"/>
      <c r="L180" s="175"/>
      <c r="M180" s="177"/>
      <c r="N180" s="86" t="s">
        <v>235</v>
      </c>
      <c r="O180" s="102"/>
      <c r="P180" s="784"/>
    </row>
    <row r="181" spans="1:16" s="635" customFormat="1" ht="22.95" customHeight="1" x14ac:dyDescent="0.3">
      <c r="A181" s="78" t="s">
        <v>329</v>
      </c>
      <c r="B181" s="75" t="s">
        <v>328</v>
      </c>
      <c r="C181" s="301" t="s">
        <v>248</v>
      </c>
      <c r="D181" s="173"/>
      <c r="E181" s="174">
        <v>1.4</v>
      </c>
      <c r="F181" s="174">
        <v>2.9</v>
      </c>
      <c r="G181" s="175">
        <v>4</v>
      </c>
      <c r="H181" s="173"/>
      <c r="I181" s="174"/>
      <c r="J181" s="174"/>
      <c r="K181" s="79"/>
      <c r="L181" s="175"/>
      <c r="M181" s="196"/>
      <c r="N181" s="86">
        <f>E181*F181*G181</f>
        <v>16.239999999999998</v>
      </c>
      <c r="O181" s="102" t="s">
        <v>231</v>
      </c>
      <c r="P181" s="784"/>
    </row>
    <row r="182" spans="1:16" s="635" customFormat="1" ht="22.95" customHeight="1" x14ac:dyDescent="0.3">
      <c r="A182" s="78"/>
      <c r="B182" s="75"/>
      <c r="C182" s="301"/>
      <c r="D182" s="173"/>
      <c r="E182" s="174">
        <v>3.7</v>
      </c>
      <c r="F182" s="174">
        <v>2.9</v>
      </c>
      <c r="G182" s="175"/>
      <c r="H182" s="173"/>
      <c r="I182" s="174"/>
      <c r="J182" s="174"/>
      <c r="K182" s="79"/>
      <c r="L182" s="175"/>
      <c r="M182" s="196"/>
      <c r="N182" s="86">
        <f>E182*F182</f>
        <v>10.73</v>
      </c>
      <c r="O182" s="102"/>
      <c r="P182" s="784"/>
    </row>
    <row r="183" spans="1:16" s="635" customFormat="1" ht="22.95" customHeight="1" x14ac:dyDescent="0.3">
      <c r="A183" s="78"/>
      <c r="B183" s="75"/>
      <c r="C183" s="301"/>
      <c r="D183" s="173"/>
      <c r="E183" s="174">
        <v>2.4500000000000002</v>
      </c>
      <c r="F183" s="174">
        <v>2.9</v>
      </c>
      <c r="G183" s="175"/>
      <c r="H183" s="173"/>
      <c r="I183" s="174"/>
      <c r="J183" s="174"/>
      <c r="K183" s="79"/>
      <c r="L183" s="175"/>
      <c r="M183" s="196"/>
      <c r="N183" s="86">
        <f>E183*F183</f>
        <v>7.1050000000000004</v>
      </c>
      <c r="O183" s="102"/>
      <c r="P183" s="784"/>
    </row>
    <row r="184" spans="1:16" s="635" customFormat="1" ht="21" customHeight="1" x14ac:dyDescent="0.3">
      <c r="A184" s="78"/>
      <c r="B184" s="75"/>
      <c r="C184" s="301"/>
      <c r="D184" s="173"/>
      <c r="E184" s="174">
        <v>2</v>
      </c>
      <c r="F184" s="174">
        <v>2.9</v>
      </c>
      <c r="G184" s="175"/>
      <c r="H184" s="173">
        <v>0.6</v>
      </c>
      <c r="I184" s="174">
        <v>2</v>
      </c>
      <c r="J184" s="174">
        <v>1</v>
      </c>
      <c r="K184" s="79">
        <f>H184*I184*J184</f>
        <v>1.2</v>
      </c>
      <c r="L184" s="175" t="s">
        <v>645</v>
      </c>
      <c r="M184" s="196"/>
      <c r="N184" s="86">
        <f>((E184*F184)-K184)</f>
        <v>4.5999999999999996</v>
      </c>
      <c r="O184" s="102" t="s">
        <v>231</v>
      </c>
      <c r="P184" s="784"/>
    </row>
    <row r="185" spans="1:16" s="635" customFormat="1" ht="21" customHeight="1" x14ac:dyDescent="0.3">
      <c r="A185" s="78"/>
      <c r="B185" s="75"/>
      <c r="C185" s="301"/>
      <c r="D185" s="173"/>
      <c r="E185" s="174">
        <v>1.6</v>
      </c>
      <c r="F185" s="174">
        <v>2.9</v>
      </c>
      <c r="G185" s="175"/>
      <c r="H185" s="173">
        <v>2.1</v>
      </c>
      <c r="I185" s="174">
        <v>0.9</v>
      </c>
      <c r="J185" s="174">
        <v>1</v>
      </c>
      <c r="K185" s="79">
        <f>H185*I185*J185</f>
        <v>1.8900000000000001</v>
      </c>
      <c r="L185" s="175" t="s">
        <v>249</v>
      </c>
      <c r="M185" s="196"/>
      <c r="N185" s="86">
        <f>(((E185*F185)-K185-K186))</f>
        <v>2.3499999999999996</v>
      </c>
      <c r="O185" s="102" t="s">
        <v>231</v>
      </c>
      <c r="P185" s="784"/>
    </row>
    <row r="186" spans="1:16" s="635" customFormat="1" ht="22.95" customHeight="1" x14ac:dyDescent="0.3">
      <c r="A186" s="78"/>
      <c r="B186" s="75"/>
      <c r="C186" s="301"/>
      <c r="D186" s="173"/>
      <c r="E186" s="174"/>
      <c r="F186" s="174"/>
      <c r="G186" s="175"/>
      <c r="H186" s="173">
        <v>0.4</v>
      </c>
      <c r="I186" s="174">
        <v>1</v>
      </c>
      <c r="J186" s="174">
        <v>1</v>
      </c>
      <c r="K186" s="79">
        <f>H186*I186*J186</f>
        <v>0.4</v>
      </c>
      <c r="L186" s="175" t="s">
        <v>645</v>
      </c>
      <c r="M186" s="196"/>
      <c r="N186" s="86"/>
      <c r="O186" s="102"/>
      <c r="P186" s="784"/>
    </row>
    <row r="187" spans="1:16" s="635" customFormat="1" ht="22.95" customHeight="1" x14ac:dyDescent="0.3">
      <c r="A187" s="78"/>
      <c r="B187" s="75"/>
      <c r="C187" s="301"/>
      <c r="D187" s="173"/>
      <c r="E187" s="174">
        <v>1.6</v>
      </c>
      <c r="F187" s="174">
        <v>2.9</v>
      </c>
      <c r="G187" s="175"/>
      <c r="H187" s="173"/>
      <c r="I187" s="174"/>
      <c r="J187" s="174"/>
      <c r="K187" s="79"/>
      <c r="L187" s="175"/>
      <c r="M187" s="196"/>
      <c r="N187" s="86">
        <f>E187*F187</f>
        <v>4.6399999999999997</v>
      </c>
      <c r="O187" s="102"/>
      <c r="P187" s="781"/>
    </row>
    <row r="188" spans="1:16" s="635" customFormat="1" ht="24.6" customHeight="1" x14ac:dyDescent="0.3">
      <c r="A188" s="78"/>
      <c r="B188" s="75"/>
      <c r="C188" s="301"/>
      <c r="D188" s="173"/>
      <c r="E188" s="174">
        <v>2.5</v>
      </c>
      <c r="F188" s="174">
        <v>2.9</v>
      </c>
      <c r="G188" s="175"/>
      <c r="H188" s="173">
        <v>0.6</v>
      </c>
      <c r="I188" s="174">
        <v>2</v>
      </c>
      <c r="J188" s="174">
        <v>1</v>
      </c>
      <c r="K188" s="79">
        <f>H188*I188*J188</f>
        <v>1.2</v>
      </c>
      <c r="L188" s="175" t="s">
        <v>645</v>
      </c>
      <c r="M188" s="196"/>
      <c r="N188" s="86">
        <f>((E188*F188)-K188)</f>
        <v>6.05</v>
      </c>
      <c r="O188" s="102" t="s">
        <v>231</v>
      </c>
      <c r="P188" s="781"/>
    </row>
    <row r="189" spans="1:16" s="635" customFormat="1" ht="22.95" customHeight="1" x14ac:dyDescent="0.3">
      <c r="A189" s="78"/>
      <c r="B189" s="75"/>
      <c r="C189" s="301"/>
      <c r="D189" s="173"/>
      <c r="E189" s="174">
        <v>2.2999999999999998</v>
      </c>
      <c r="F189" s="174">
        <v>2.9</v>
      </c>
      <c r="G189" s="175">
        <v>2</v>
      </c>
      <c r="H189" s="173">
        <v>0.6</v>
      </c>
      <c r="I189" s="174">
        <v>2</v>
      </c>
      <c r="J189" s="174">
        <v>1</v>
      </c>
      <c r="K189" s="79">
        <f>H189*I189*J189</f>
        <v>1.2</v>
      </c>
      <c r="L189" s="175" t="s">
        <v>645</v>
      </c>
      <c r="M189" s="196"/>
      <c r="N189" s="86">
        <f>(((E189*F189)-K189)*G189)</f>
        <v>10.939999999999998</v>
      </c>
      <c r="O189" s="102" t="s">
        <v>231</v>
      </c>
      <c r="P189" s="781"/>
    </row>
    <row r="190" spans="1:16" s="635" customFormat="1" ht="22.95" customHeight="1" x14ac:dyDescent="0.3">
      <c r="A190" s="78"/>
      <c r="B190" s="75"/>
      <c r="C190" s="301"/>
      <c r="D190" s="173"/>
      <c r="E190" s="174">
        <v>1.1499999999999999</v>
      </c>
      <c r="F190" s="174">
        <v>2.9</v>
      </c>
      <c r="G190" s="175">
        <v>2</v>
      </c>
      <c r="H190" s="173">
        <v>2.1</v>
      </c>
      <c r="I190" s="174">
        <v>0.9</v>
      </c>
      <c r="J190" s="174">
        <v>1</v>
      </c>
      <c r="K190" s="79">
        <f>H190*I190*J190</f>
        <v>1.8900000000000001</v>
      </c>
      <c r="L190" s="175" t="s">
        <v>249</v>
      </c>
      <c r="M190" s="196"/>
      <c r="N190" s="86">
        <f>((E190*F190)-K190)*G190</f>
        <v>2.8899999999999988</v>
      </c>
      <c r="O190" s="102" t="s">
        <v>231</v>
      </c>
      <c r="P190" s="781"/>
    </row>
    <row r="191" spans="1:16" s="634" customFormat="1" ht="22.95" customHeight="1" x14ac:dyDescent="0.3">
      <c r="A191" s="78"/>
      <c r="B191" s="75"/>
      <c r="C191" s="301"/>
      <c r="D191" s="173"/>
      <c r="E191" s="174">
        <v>2.65</v>
      </c>
      <c r="F191" s="174">
        <v>2.9</v>
      </c>
      <c r="G191" s="175">
        <v>2</v>
      </c>
      <c r="H191" s="173"/>
      <c r="I191" s="174"/>
      <c r="J191" s="174"/>
      <c r="K191" s="79"/>
      <c r="L191" s="175"/>
      <c r="M191" s="196"/>
      <c r="N191" s="86">
        <f>E191*F191*G191</f>
        <v>15.37</v>
      </c>
      <c r="O191" s="102" t="s">
        <v>231</v>
      </c>
      <c r="P191" s="781"/>
    </row>
    <row r="192" spans="1:16" s="634" customFormat="1" ht="22.95" customHeight="1" x14ac:dyDescent="0.3">
      <c r="A192" s="78"/>
      <c r="B192" s="75"/>
      <c r="C192" s="301" t="s">
        <v>257</v>
      </c>
      <c r="D192" s="173"/>
      <c r="E192" s="174">
        <v>10.1</v>
      </c>
      <c r="F192" s="174">
        <v>0.7</v>
      </c>
      <c r="G192" s="175">
        <v>2</v>
      </c>
      <c r="H192" s="173"/>
      <c r="I192" s="174"/>
      <c r="J192" s="174"/>
      <c r="K192" s="79"/>
      <c r="L192" s="175"/>
      <c r="M192" s="196"/>
      <c r="N192" s="86">
        <f>E192*F192*G192</f>
        <v>14.139999999999999</v>
      </c>
      <c r="O192" s="102" t="s">
        <v>231</v>
      </c>
      <c r="P192" s="781"/>
    </row>
    <row r="193" spans="1:16" s="634" customFormat="1" ht="37.200000000000003" customHeight="1" x14ac:dyDescent="0.3">
      <c r="A193" s="78"/>
      <c r="B193" s="75"/>
      <c r="C193" s="301"/>
      <c r="D193" s="173"/>
      <c r="E193" s="174">
        <v>4.9000000000000004</v>
      </c>
      <c r="F193" s="174">
        <v>0.7</v>
      </c>
      <c r="G193" s="175">
        <v>2</v>
      </c>
      <c r="H193" s="173"/>
      <c r="I193" s="174"/>
      <c r="J193" s="174"/>
      <c r="K193" s="79"/>
      <c r="L193" s="175"/>
      <c r="M193" s="196"/>
      <c r="N193" s="86">
        <f>E193*F193*G193</f>
        <v>6.86</v>
      </c>
      <c r="O193" s="102" t="s">
        <v>231</v>
      </c>
      <c r="P193" s="781"/>
    </row>
    <row r="194" spans="1:16" s="634" customFormat="1" ht="22.95" customHeight="1" x14ac:dyDescent="0.3">
      <c r="A194" s="78"/>
      <c r="B194" s="75"/>
      <c r="C194" s="212"/>
      <c r="D194" s="217"/>
      <c r="E194" s="183"/>
      <c r="F194" s="183"/>
      <c r="G194" s="212"/>
      <c r="H194" s="118"/>
      <c r="I194" s="96"/>
      <c r="J194" s="96"/>
      <c r="K194" s="96"/>
      <c r="L194" s="119"/>
      <c r="M194" s="226" t="s">
        <v>237</v>
      </c>
      <c r="N194" s="227">
        <f>SUM(N181:N193)</f>
        <v>101.91500000000001</v>
      </c>
      <c r="O194" s="229" t="s">
        <v>231</v>
      </c>
      <c r="P194" s="781"/>
    </row>
    <row r="195" spans="1:16" s="634" customFormat="1" ht="22.95" customHeight="1" x14ac:dyDescent="0.3">
      <c r="A195" s="78" t="s">
        <v>330</v>
      </c>
      <c r="B195" s="75" t="s">
        <v>335</v>
      </c>
      <c r="C195" s="301" t="s">
        <v>568</v>
      </c>
      <c r="D195" s="173"/>
      <c r="E195" s="174">
        <f>0.25+0.9+0.25</f>
        <v>1.4</v>
      </c>
      <c r="F195" s="174"/>
      <c r="G195" s="175">
        <v>3</v>
      </c>
      <c r="H195" s="173"/>
      <c r="I195" s="174"/>
      <c r="J195" s="174"/>
      <c r="K195" s="79"/>
      <c r="L195" s="175"/>
      <c r="M195" s="177"/>
      <c r="N195" s="86">
        <f>E195*G195</f>
        <v>4.1999999999999993</v>
      </c>
      <c r="O195" s="102" t="s">
        <v>232</v>
      </c>
      <c r="P195" s="781"/>
    </row>
    <row r="196" spans="1:16" s="634" customFormat="1" ht="22.95" customHeight="1" x14ac:dyDescent="0.3">
      <c r="A196" s="78"/>
      <c r="B196" s="95"/>
      <c r="C196" s="212"/>
      <c r="D196" s="217"/>
      <c r="E196" s="183"/>
      <c r="F196" s="183"/>
      <c r="G196" s="212"/>
      <c r="H196" s="118"/>
      <c r="I196" s="96"/>
      <c r="J196" s="96"/>
      <c r="K196" s="96"/>
      <c r="L196" s="119"/>
      <c r="M196" s="226" t="s">
        <v>237</v>
      </c>
      <c r="N196" s="227">
        <f>SUM(N195:N195)</f>
        <v>4.1999999999999993</v>
      </c>
      <c r="O196" s="229" t="s">
        <v>232</v>
      </c>
      <c r="P196" s="781"/>
    </row>
    <row r="197" spans="1:16" s="634" customFormat="1" ht="22.95" customHeight="1" x14ac:dyDescent="0.3">
      <c r="A197" s="78" t="s">
        <v>331</v>
      </c>
      <c r="B197" s="193" t="s">
        <v>342</v>
      </c>
      <c r="C197" s="120" t="s">
        <v>569</v>
      </c>
      <c r="D197" s="78"/>
      <c r="E197" s="79">
        <v>1.4</v>
      </c>
      <c r="F197" s="79">
        <v>2</v>
      </c>
      <c r="G197" s="120">
        <v>6</v>
      </c>
      <c r="H197" s="442"/>
      <c r="I197" s="193"/>
      <c r="J197" s="193"/>
      <c r="K197" s="193"/>
      <c r="L197" s="348"/>
      <c r="M197" s="177"/>
      <c r="N197" s="86">
        <f>E197*F197*G197</f>
        <v>16.799999999999997</v>
      </c>
      <c r="O197" s="102" t="s">
        <v>231</v>
      </c>
      <c r="P197" s="781"/>
    </row>
    <row r="198" spans="1:16" s="635" customFormat="1" ht="22.95" customHeight="1" x14ac:dyDescent="0.3">
      <c r="A198" s="78"/>
      <c r="B198" s="193"/>
      <c r="C198" s="120"/>
      <c r="D198" s="78"/>
      <c r="E198" s="79">
        <v>2.5</v>
      </c>
      <c r="F198" s="79">
        <v>2</v>
      </c>
      <c r="G198" s="120">
        <v>2</v>
      </c>
      <c r="H198" s="78">
        <v>2</v>
      </c>
      <c r="I198" s="79">
        <v>0.6</v>
      </c>
      <c r="J198" s="79">
        <v>3</v>
      </c>
      <c r="K198" s="194">
        <f>H198*I198*J198</f>
        <v>3.5999999999999996</v>
      </c>
      <c r="L198" s="348"/>
      <c r="M198" s="177"/>
      <c r="N198" s="86">
        <f>((E198*F198)-K198)*G198</f>
        <v>2.8000000000000007</v>
      </c>
      <c r="O198" s="102" t="s">
        <v>231</v>
      </c>
      <c r="P198" s="785"/>
    </row>
    <row r="199" spans="1:16" s="635" customFormat="1" ht="22.95" customHeight="1" x14ac:dyDescent="0.3">
      <c r="A199" s="78"/>
      <c r="B199" s="193"/>
      <c r="C199" s="120"/>
      <c r="D199" s="78"/>
      <c r="E199" s="79">
        <v>1.7</v>
      </c>
      <c r="F199" s="79">
        <v>2</v>
      </c>
      <c r="G199" s="120">
        <v>1</v>
      </c>
      <c r="H199" s="78">
        <v>2</v>
      </c>
      <c r="I199" s="79">
        <v>0.6</v>
      </c>
      <c r="J199" s="79">
        <v>2</v>
      </c>
      <c r="K199" s="194">
        <f>H199*I199*J199</f>
        <v>2.4</v>
      </c>
      <c r="L199" s="348"/>
      <c r="M199" s="196"/>
      <c r="N199" s="86">
        <f>((E199*F199)-K199)*G199</f>
        <v>1</v>
      </c>
      <c r="O199" s="102" t="s">
        <v>231</v>
      </c>
      <c r="P199" s="785"/>
    </row>
    <row r="200" spans="1:16" s="635" customFormat="1" ht="22.95" customHeight="1" x14ac:dyDescent="0.3">
      <c r="A200" s="78"/>
      <c r="B200" s="193"/>
      <c r="C200" s="120"/>
      <c r="D200" s="78"/>
      <c r="E200" s="79">
        <v>0.5</v>
      </c>
      <c r="F200" s="79">
        <v>2.11</v>
      </c>
      <c r="G200" s="120">
        <v>5</v>
      </c>
      <c r="H200" s="442"/>
      <c r="I200" s="193"/>
      <c r="J200" s="193"/>
      <c r="K200" s="193"/>
      <c r="L200" s="348"/>
      <c r="M200" s="196"/>
      <c r="N200" s="86">
        <f>E200*F200*G200</f>
        <v>5.2749999999999995</v>
      </c>
      <c r="O200" s="102" t="s">
        <v>231</v>
      </c>
      <c r="P200" s="785"/>
    </row>
    <row r="201" spans="1:16" s="635" customFormat="1" ht="22.95" customHeight="1" x14ac:dyDescent="0.3">
      <c r="A201" s="254"/>
      <c r="B201" s="219"/>
      <c r="C201" s="212"/>
      <c r="D201" s="217"/>
      <c r="E201" s="183"/>
      <c r="F201" s="183"/>
      <c r="G201" s="212"/>
      <c r="H201" s="118"/>
      <c r="I201" s="96"/>
      <c r="J201" s="96"/>
      <c r="K201" s="96"/>
      <c r="L201" s="119"/>
      <c r="M201" s="226" t="s">
        <v>237</v>
      </c>
      <c r="N201" s="227">
        <f>SUM(N197:N200)</f>
        <v>25.874999999999996</v>
      </c>
      <c r="O201" s="229" t="s">
        <v>231</v>
      </c>
      <c r="P201" s="786"/>
    </row>
    <row r="202" spans="1:16" s="636" customFormat="1" ht="22.95" customHeight="1" x14ac:dyDescent="0.3">
      <c r="A202" s="254" t="s">
        <v>602</v>
      </c>
      <c r="B202" s="219" t="s">
        <v>345</v>
      </c>
      <c r="C202" s="301"/>
      <c r="D202" s="917" t="s">
        <v>259</v>
      </c>
      <c r="E202" s="918"/>
      <c r="F202" s="918"/>
      <c r="G202" s="919"/>
      <c r="H202" s="173"/>
      <c r="I202" s="174"/>
      <c r="J202" s="174"/>
      <c r="K202" s="79"/>
      <c r="L202" s="175"/>
      <c r="M202" s="177"/>
      <c r="N202" s="86"/>
      <c r="O202" s="102"/>
      <c r="P202" s="782"/>
    </row>
    <row r="203" spans="1:16" s="636" customFormat="1" ht="22.95" customHeight="1" x14ac:dyDescent="0.3">
      <c r="A203" s="78" t="s">
        <v>603</v>
      </c>
      <c r="B203" s="75" t="s">
        <v>253</v>
      </c>
      <c r="C203" s="120" t="s">
        <v>241</v>
      </c>
      <c r="D203" s="173"/>
      <c r="E203" s="174">
        <f>N225</f>
        <v>115.20499999999997</v>
      </c>
      <c r="F203" s="174"/>
      <c r="G203" s="175"/>
      <c r="H203" s="173"/>
      <c r="I203" s="174"/>
      <c r="J203" s="174"/>
      <c r="K203" s="79"/>
      <c r="L203" s="175"/>
      <c r="M203" s="196"/>
      <c r="N203" s="86">
        <f>E203</f>
        <v>115.20499999999997</v>
      </c>
      <c r="O203" s="102" t="s">
        <v>231</v>
      </c>
      <c r="P203" s="782"/>
    </row>
    <row r="204" spans="1:16" s="636" customFormat="1" ht="22.95" customHeight="1" x14ac:dyDescent="0.3">
      <c r="A204" s="78"/>
      <c r="B204" s="193"/>
      <c r="C204" s="120" t="s">
        <v>242</v>
      </c>
      <c r="D204" s="173"/>
      <c r="E204" s="174">
        <f>N240</f>
        <v>101.33</v>
      </c>
      <c r="F204" s="174"/>
      <c r="G204" s="175"/>
      <c r="H204" s="173"/>
      <c r="I204" s="174"/>
      <c r="J204" s="174"/>
      <c r="K204" s="79"/>
      <c r="L204" s="175"/>
      <c r="M204" s="196"/>
      <c r="N204" s="86">
        <f>E204</f>
        <v>101.33</v>
      </c>
      <c r="O204" s="102" t="s">
        <v>231</v>
      </c>
      <c r="P204" s="782"/>
    </row>
    <row r="205" spans="1:16" s="636" customFormat="1" ht="22.95" customHeight="1" x14ac:dyDescent="0.3">
      <c r="A205" s="78"/>
      <c r="B205" s="95"/>
      <c r="C205" s="212"/>
      <c r="D205" s="217"/>
      <c r="E205" s="183"/>
      <c r="F205" s="183"/>
      <c r="G205" s="212"/>
      <c r="H205" s="118"/>
      <c r="I205" s="96"/>
      <c r="J205" s="96"/>
      <c r="K205" s="96"/>
      <c r="L205" s="119"/>
      <c r="M205" s="226" t="s">
        <v>237</v>
      </c>
      <c r="N205" s="227">
        <f>SUM(N203:N204)</f>
        <v>216.53499999999997</v>
      </c>
      <c r="O205" s="229" t="s">
        <v>231</v>
      </c>
      <c r="P205" s="782"/>
    </row>
    <row r="206" spans="1:16" s="636" customFormat="1" ht="22.95" customHeight="1" x14ac:dyDescent="0.3">
      <c r="A206" s="78" t="s">
        <v>604</v>
      </c>
      <c r="B206" s="75" t="s">
        <v>254</v>
      </c>
      <c r="C206" s="175"/>
      <c r="D206" s="378"/>
      <c r="E206" s="174" t="s">
        <v>235</v>
      </c>
      <c r="F206" s="437"/>
      <c r="G206" s="379"/>
      <c r="H206" s="173"/>
      <c r="I206" s="174"/>
      <c r="J206" s="174"/>
      <c r="K206" s="79"/>
      <c r="L206" s="175"/>
      <c r="M206" s="196"/>
      <c r="N206" s="86"/>
      <c r="O206" s="102"/>
      <c r="P206" s="782"/>
    </row>
    <row r="207" spans="1:16" s="636" customFormat="1" ht="22.95" customHeight="1" x14ac:dyDescent="0.3">
      <c r="A207" s="78"/>
      <c r="B207" s="75"/>
      <c r="C207" s="120" t="s">
        <v>635</v>
      </c>
      <c r="D207" s="173"/>
      <c r="E207" s="388">
        <v>14</v>
      </c>
      <c r="F207" s="174"/>
      <c r="G207" s="175"/>
      <c r="H207" s="173"/>
      <c r="I207" s="174"/>
      <c r="J207" s="174"/>
      <c r="K207" s="79"/>
      <c r="L207" s="175"/>
      <c r="M207" s="196"/>
      <c r="N207" s="86">
        <f t="shared" ref="N207" si="9">E207</f>
        <v>14</v>
      </c>
      <c r="O207" s="102" t="s">
        <v>231</v>
      </c>
      <c r="P207" s="782"/>
    </row>
    <row r="208" spans="1:16" s="636" customFormat="1" ht="22.95" customHeight="1" x14ac:dyDescent="0.3">
      <c r="A208" s="78"/>
      <c r="B208" s="75"/>
      <c r="C208" s="120" t="s">
        <v>636</v>
      </c>
      <c r="D208" s="173"/>
      <c r="E208" s="388">
        <v>14</v>
      </c>
      <c r="F208" s="174"/>
      <c r="G208" s="175"/>
      <c r="H208" s="173"/>
      <c r="I208" s="174"/>
      <c r="J208" s="174"/>
      <c r="K208" s="79"/>
      <c r="L208" s="175"/>
      <c r="M208" s="196"/>
      <c r="N208" s="204">
        <f>E208</f>
        <v>14</v>
      </c>
      <c r="O208" s="105" t="s">
        <v>231</v>
      </c>
      <c r="P208" s="782"/>
    </row>
    <row r="209" spans="1:16" s="635" customFormat="1" ht="22.95" customHeight="1" x14ac:dyDescent="0.3">
      <c r="A209" s="78"/>
      <c r="B209" s="75"/>
      <c r="C209" s="175" t="s">
        <v>637</v>
      </c>
      <c r="D209" s="173"/>
      <c r="E209" s="388">
        <v>4.25</v>
      </c>
      <c r="F209" s="174"/>
      <c r="G209" s="175"/>
      <c r="H209" s="173"/>
      <c r="I209" s="174"/>
      <c r="J209" s="174"/>
      <c r="K209" s="79"/>
      <c r="L209" s="175"/>
      <c r="M209" s="196"/>
      <c r="N209" s="204">
        <f t="shared" ref="N209:N211" si="10">E209</f>
        <v>4.25</v>
      </c>
      <c r="O209" s="105" t="s">
        <v>231</v>
      </c>
      <c r="P209" s="781"/>
    </row>
    <row r="210" spans="1:16" s="635" customFormat="1" ht="22.95" customHeight="1" x14ac:dyDescent="0.3">
      <c r="A210" s="78"/>
      <c r="B210" s="75"/>
      <c r="C210" s="391" t="s">
        <v>634</v>
      </c>
      <c r="D210" s="390"/>
      <c r="E210" s="388">
        <v>2.4</v>
      </c>
      <c r="F210" s="388"/>
      <c r="G210" s="391">
        <v>2</v>
      </c>
      <c r="H210" s="390"/>
      <c r="I210" s="388"/>
      <c r="J210" s="388"/>
      <c r="K210" s="392"/>
      <c r="L210" s="391"/>
      <c r="M210" s="196"/>
      <c r="N210" s="204">
        <f>E210*G210</f>
        <v>4.8</v>
      </c>
      <c r="O210" s="105" t="s">
        <v>231</v>
      </c>
      <c r="P210" s="781"/>
    </row>
    <row r="211" spans="1:16" s="635" customFormat="1" ht="22.95" customHeight="1" x14ac:dyDescent="0.3">
      <c r="A211" s="78"/>
      <c r="B211" s="75"/>
      <c r="C211" s="175"/>
      <c r="D211" s="173"/>
      <c r="E211" s="174">
        <v>5.64</v>
      </c>
      <c r="F211" s="174"/>
      <c r="G211" s="175"/>
      <c r="H211" s="173"/>
      <c r="I211" s="174"/>
      <c r="J211" s="174"/>
      <c r="K211" s="79"/>
      <c r="L211" s="175"/>
      <c r="M211" s="196"/>
      <c r="N211" s="204">
        <f t="shared" si="10"/>
        <v>5.64</v>
      </c>
      <c r="O211" s="105" t="s">
        <v>231</v>
      </c>
      <c r="P211" s="781"/>
    </row>
    <row r="212" spans="1:16" s="635" customFormat="1" ht="22.95" customHeight="1" x14ac:dyDescent="0.3">
      <c r="A212" s="78"/>
      <c r="B212" s="75"/>
      <c r="C212" s="212"/>
      <c r="D212" s="217"/>
      <c r="E212" s="183"/>
      <c r="F212" s="183"/>
      <c r="G212" s="212"/>
      <c r="H212" s="118"/>
      <c r="I212" s="96"/>
      <c r="J212" s="96"/>
      <c r="K212" s="96"/>
      <c r="L212" s="119"/>
      <c r="M212" s="226" t="s">
        <v>237</v>
      </c>
      <c r="N212" s="227">
        <f>SUM(N207:N211)</f>
        <v>42.69</v>
      </c>
      <c r="O212" s="229" t="s">
        <v>231</v>
      </c>
      <c r="P212" s="781"/>
    </row>
    <row r="213" spans="1:16" s="635" customFormat="1" ht="22.95" customHeight="1" x14ac:dyDescent="0.3">
      <c r="A213" s="78" t="s">
        <v>605</v>
      </c>
      <c r="B213" s="75" t="s">
        <v>369</v>
      </c>
      <c r="C213" s="301" t="s">
        <v>679</v>
      </c>
      <c r="D213" s="173"/>
      <c r="E213" s="174">
        <v>5.35</v>
      </c>
      <c r="F213" s="174">
        <v>2.9</v>
      </c>
      <c r="G213" s="175"/>
      <c r="H213" s="173"/>
      <c r="I213" s="174"/>
      <c r="J213" s="174"/>
      <c r="K213" s="79"/>
      <c r="L213" s="175"/>
      <c r="M213" s="196"/>
      <c r="N213" s="86">
        <f>E213*F213</f>
        <v>15.514999999999999</v>
      </c>
      <c r="O213" s="102" t="s">
        <v>231</v>
      </c>
      <c r="P213" s="781"/>
    </row>
    <row r="214" spans="1:16" s="635" customFormat="1" ht="22.95" customHeight="1" x14ac:dyDescent="0.3">
      <c r="A214" s="78"/>
      <c r="B214" s="75"/>
      <c r="C214" s="301"/>
      <c r="D214" s="173"/>
      <c r="E214" s="174">
        <v>4.0999999999999996</v>
      </c>
      <c r="F214" s="174">
        <v>2.9</v>
      </c>
      <c r="G214" s="175"/>
      <c r="H214" s="173"/>
      <c r="I214" s="174"/>
      <c r="J214" s="174"/>
      <c r="K214" s="79"/>
      <c r="L214" s="175"/>
      <c r="M214" s="196"/>
      <c r="N214" s="86">
        <f>E214*F214</f>
        <v>11.889999999999999</v>
      </c>
      <c r="O214" s="102" t="s">
        <v>231</v>
      </c>
      <c r="P214" s="781"/>
    </row>
    <row r="215" spans="1:16" s="635" customFormat="1" ht="22.95" customHeight="1" x14ac:dyDescent="0.3">
      <c r="A215" s="76"/>
      <c r="B215" s="72"/>
      <c r="C215" s="301"/>
      <c r="D215" s="173"/>
      <c r="E215" s="174">
        <v>1.6</v>
      </c>
      <c r="F215" s="174">
        <v>2.9</v>
      </c>
      <c r="G215" s="175"/>
      <c r="H215" s="173"/>
      <c r="I215" s="174"/>
      <c r="J215" s="174"/>
      <c r="K215" s="79"/>
      <c r="L215" s="175"/>
      <c r="M215" s="196">
        <v>2</v>
      </c>
      <c r="N215" s="86">
        <f>E215*F215*M215</f>
        <v>9.2799999999999994</v>
      </c>
      <c r="O215" s="102" t="s">
        <v>231</v>
      </c>
      <c r="P215" s="781"/>
    </row>
    <row r="216" spans="1:16" s="635" customFormat="1" ht="22.95" customHeight="1" x14ac:dyDescent="0.3">
      <c r="A216" s="76"/>
      <c r="B216" s="72"/>
      <c r="C216" s="301"/>
      <c r="D216" s="173"/>
      <c r="E216" s="174">
        <v>2</v>
      </c>
      <c r="F216" s="174">
        <v>2.9</v>
      </c>
      <c r="G216" s="175"/>
      <c r="H216" s="173">
        <v>2.1</v>
      </c>
      <c r="I216" s="174">
        <v>0.9</v>
      </c>
      <c r="J216" s="174">
        <v>1</v>
      </c>
      <c r="K216" s="79">
        <f>H216*I216*J216</f>
        <v>1.8900000000000001</v>
      </c>
      <c r="L216" s="175" t="s">
        <v>249</v>
      </c>
      <c r="M216" s="196"/>
      <c r="N216" s="86">
        <f>((E216*F216)-K216)</f>
        <v>3.9099999999999997</v>
      </c>
      <c r="O216" s="102" t="s">
        <v>231</v>
      </c>
      <c r="P216" s="781"/>
    </row>
    <row r="217" spans="1:16" s="635" customFormat="1" ht="22.95" customHeight="1" x14ac:dyDescent="0.3">
      <c r="A217" s="76"/>
      <c r="B217" s="72"/>
      <c r="C217" s="301"/>
      <c r="D217" s="173"/>
      <c r="E217" s="174">
        <v>1.75</v>
      </c>
      <c r="F217" s="174">
        <v>2.9</v>
      </c>
      <c r="G217" s="175"/>
      <c r="H217" s="173"/>
      <c r="I217" s="174"/>
      <c r="J217" s="174"/>
      <c r="K217" s="79"/>
      <c r="L217" s="175"/>
      <c r="M217" s="196">
        <v>2</v>
      </c>
      <c r="N217" s="86">
        <f>E217*F217*M217</f>
        <v>10.15</v>
      </c>
      <c r="O217" s="102" t="s">
        <v>231</v>
      </c>
      <c r="P217" s="781"/>
    </row>
    <row r="218" spans="1:16" s="635" customFormat="1" ht="22.95" customHeight="1" x14ac:dyDescent="0.3">
      <c r="A218" s="76"/>
      <c r="B218" s="72"/>
      <c r="C218" s="301"/>
      <c r="D218" s="173"/>
      <c r="E218" s="174">
        <v>1.6</v>
      </c>
      <c r="F218" s="174">
        <v>2.9</v>
      </c>
      <c r="G218" s="175"/>
      <c r="H218" s="173">
        <v>2.1</v>
      </c>
      <c r="I218" s="174">
        <v>0.9</v>
      </c>
      <c r="J218" s="174">
        <v>1</v>
      </c>
      <c r="K218" s="79">
        <f>H218*I218*J218</f>
        <v>1.8900000000000001</v>
      </c>
      <c r="L218" s="175" t="s">
        <v>249</v>
      </c>
      <c r="M218" s="196"/>
      <c r="N218" s="86">
        <f>((E218*F218)-K218-K219)</f>
        <v>1.9499999999999995</v>
      </c>
      <c r="O218" s="102" t="s">
        <v>231</v>
      </c>
      <c r="P218" s="781"/>
    </row>
    <row r="219" spans="1:16" s="635" customFormat="1" ht="22.95" customHeight="1" x14ac:dyDescent="0.3">
      <c r="A219" s="76"/>
      <c r="B219" s="72"/>
      <c r="C219" s="301"/>
      <c r="D219" s="173"/>
      <c r="E219" s="174"/>
      <c r="F219" s="174"/>
      <c r="G219" s="175"/>
      <c r="H219" s="173">
        <v>0.4</v>
      </c>
      <c r="I219" s="174">
        <v>1</v>
      </c>
      <c r="J219" s="174">
        <v>2</v>
      </c>
      <c r="K219" s="79">
        <f>H219*I219*J219</f>
        <v>0.8</v>
      </c>
      <c r="L219" s="175" t="s">
        <v>645</v>
      </c>
      <c r="M219" s="196"/>
      <c r="N219" s="86"/>
      <c r="O219" s="102"/>
      <c r="P219" s="781"/>
    </row>
    <row r="220" spans="1:16" s="635" customFormat="1" ht="22.95" customHeight="1" x14ac:dyDescent="0.3">
      <c r="A220" s="76"/>
      <c r="B220" s="72"/>
      <c r="C220" s="301"/>
      <c r="D220" s="173"/>
      <c r="E220" s="174">
        <v>2.5</v>
      </c>
      <c r="F220" s="174">
        <v>2.9</v>
      </c>
      <c r="G220" s="175"/>
      <c r="H220" s="173">
        <v>0.6</v>
      </c>
      <c r="I220" s="174">
        <v>2</v>
      </c>
      <c r="J220" s="174">
        <v>1</v>
      </c>
      <c r="K220" s="79">
        <f>H220*I220*J220</f>
        <v>1.2</v>
      </c>
      <c r="L220" s="175" t="s">
        <v>645</v>
      </c>
      <c r="M220" s="196"/>
      <c r="N220" s="86">
        <f>(((E220*F220)-K220))</f>
        <v>6.05</v>
      </c>
      <c r="O220" s="102" t="s">
        <v>231</v>
      </c>
      <c r="P220" s="781"/>
    </row>
    <row r="221" spans="1:16" s="635" customFormat="1" ht="22.95" customHeight="1" x14ac:dyDescent="0.3">
      <c r="A221" s="76"/>
      <c r="B221" s="72"/>
      <c r="C221" s="301"/>
      <c r="D221" s="173"/>
      <c r="E221" s="174">
        <v>2.5</v>
      </c>
      <c r="F221" s="174">
        <v>2.9</v>
      </c>
      <c r="G221" s="175"/>
      <c r="H221" s="173">
        <v>0.6</v>
      </c>
      <c r="I221" s="174">
        <v>2</v>
      </c>
      <c r="J221" s="174">
        <v>1</v>
      </c>
      <c r="K221" s="79">
        <f>H221*I221*J221</f>
        <v>1.2</v>
      </c>
      <c r="L221" s="175" t="s">
        <v>645</v>
      </c>
      <c r="M221" s="196">
        <v>2</v>
      </c>
      <c r="N221" s="86">
        <f>((E221*F221)-K221)*M221</f>
        <v>12.1</v>
      </c>
      <c r="O221" s="102" t="s">
        <v>231</v>
      </c>
      <c r="P221" s="781"/>
    </row>
    <row r="222" spans="1:16" s="636" customFormat="1" ht="22.95" customHeight="1" x14ac:dyDescent="0.3">
      <c r="A222" s="76"/>
      <c r="B222" s="72"/>
      <c r="C222" s="301"/>
      <c r="D222" s="173"/>
      <c r="E222" s="174">
        <v>1.5</v>
      </c>
      <c r="F222" s="174">
        <v>2.9</v>
      </c>
      <c r="G222" s="175"/>
      <c r="H222" s="173">
        <v>2.1</v>
      </c>
      <c r="I222" s="174">
        <v>0.9</v>
      </c>
      <c r="J222" s="174">
        <v>1</v>
      </c>
      <c r="K222" s="79">
        <f>H222*I222*J222</f>
        <v>1.8900000000000001</v>
      </c>
      <c r="L222" s="175" t="s">
        <v>249</v>
      </c>
      <c r="M222" s="196">
        <v>2</v>
      </c>
      <c r="N222" s="86">
        <f>((E222*F222)-K222)*M222</f>
        <v>4.919999999999999</v>
      </c>
      <c r="O222" s="102" t="s">
        <v>231</v>
      </c>
      <c r="P222" s="782"/>
    </row>
    <row r="223" spans="1:16" s="636" customFormat="1" ht="22.95" customHeight="1" x14ac:dyDescent="0.3">
      <c r="A223" s="76"/>
      <c r="B223" s="72"/>
      <c r="C223" s="301"/>
      <c r="D223" s="173"/>
      <c r="E223" s="174">
        <v>2.8</v>
      </c>
      <c r="F223" s="174">
        <v>2.9</v>
      </c>
      <c r="G223" s="175">
        <v>2</v>
      </c>
      <c r="H223" s="173"/>
      <c r="I223" s="174"/>
      <c r="J223" s="174"/>
      <c r="K223" s="79"/>
      <c r="L223" s="175"/>
      <c r="M223" s="196">
        <v>2</v>
      </c>
      <c r="N223" s="86">
        <f>E223*F223*G223*M223</f>
        <v>32.479999999999997</v>
      </c>
      <c r="O223" s="102" t="s">
        <v>231</v>
      </c>
      <c r="P223" s="782"/>
    </row>
    <row r="224" spans="1:16" s="636" customFormat="1" ht="22.95" customHeight="1" x14ac:dyDescent="0.3">
      <c r="A224" s="76"/>
      <c r="B224" s="72"/>
      <c r="C224" s="301"/>
      <c r="D224" s="173"/>
      <c r="E224" s="174">
        <v>1.2</v>
      </c>
      <c r="F224" s="174">
        <v>2.9</v>
      </c>
      <c r="G224" s="175"/>
      <c r="H224" s="173"/>
      <c r="I224" s="174"/>
      <c r="J224" s="174"/>
      <c r="K224" s="79"/>
      <c r="L224" s="175"/>
      <c r="M224" s="196">
        <v>2</v>
      </c>
      <c r="N224" s="86">
        <f>E224*F224*M224</f>
        <v>6.96</v>
      </c>
      <c r="O224" s="102" t="s">
        <v>231</v>
      </c>
      <c r="P224" s="782"/>
    </row>
    <row r="225" spans="1:16" s="636" customFormat="1" ht="22.95" customHeight="1" x14ac:dyDescent="0.3">
      <c r="A225" s="76"/>
      <c r="B225" s="72"/>
      <c r="C225" s="212"/>
      <c r="D225" s="217"/>
      <c r="E225" s="183"/>
      <c r="F225" s="183"/>
      <c r="G225" s="212"/>
      <c r="H225" s="118"/>
      <c r="I225" s="96"/>
      <c r="J225" s="96"/>
      <c r="K225" s="96"/>
      <c r="L225" s="119"/>
      <c r="M225" s="226" t="s">
        <v>237</v>
      </c>
      <c r="N225" s="227">
        <f>SUM(N213:N224)</f>
        <v>115.20499999999997</v>
      </c>
      <c r="O225" s="229" t="s">
        <v>231</v>
      </c>
      <c r="P225" s="782"/>
    </row>
    <row r="226" spans="1:16" s="636" customFormat="1" ht="22.95" customHeight="1" x14ac:dyDescent="0.3">
      <c r="A226" s="78" t="s">
        <v>607</v>
      </c>
      <c r="B226" s="75" t="s">
        <v>371</v>
      </c>
      <c r="C226" s="175"/>
      <c r="D226" s="378"/>
      <c r="E226" s="174" t="s">
        <v>235</v>
      </c>
      <c r="F226" s="437"/>
      <c r="G226" s="379"/>
      <c r="H226" s="173"/>
      <c r="I226" s="174"/>
      <c r="J226" s="174"/>
      <c r="K226" s="79"/>
      <c r="L226" s="175"/>
      <c r="M226" s="196"/>
      <c r="N226" s="86"/>
      <c r="O226" s="102"/>
      <c r="P226" s="782"/>
    </row>
    <row r="227" spans="1:16" s="636" customFormat="1" ht="22.95" customHeight="1" x14ac:dyDescent="0.3">
      <c r="A227" s="389"/>
      <c r="B227" s="75"/>
      <c r="C227" s="120" t="s">
        <v>635</v>
      </c>
      <c r="D227" s="173"/>
      <c r="E227" s="388">
        <v>14</v>
      </c>
      <c r="F227" s="174"/>
      <c r="G227" s="175"/>
      <c r="H227" s="173"/>
      <c r="I227" s="174"/>
      <c r="J227" s="174"/>
      <c r="K227" s="79"/>
      <c r="L227" s="175"/>
      <c r="M227" s="196"/>
      <c r="N227" s="86">
        <f t="shared" ref="N227" si="11">E227</f>
        <v>14</v>
      </c>
      <c r="O227" s="102" t="s">
        <v>231</v>
      </c>
      <c r="P227" s="782"/>
    </row>
    <row r="228" spans="1:16" s="636" customFormat="1" ht="22.95" customHeight="1" x14ac:dyDescent="0.3">
      <c r="A228" s="389"/>
      <c r="B228" s="75"/>
      <c r="C228" s="120" t="s">
        <v>636</v>
      </c>
      <c r="D228" s="173"/>
      <c r="E228" s="388">
        <v>14</v>
      </c>
      <c r="F228" s="174"/>
      <c r="G228" s="175"/>
      <c r="H228" s="173"/>
      <c r="I228" s="174"/>
      <c r="J228" s="174"/>
      <c r="K228" s="79"/>
      <c r="L228" s="175"/>
      <c r="M228" s="196"/>
      <c r="N228" s="204">
        <f>E228</f>
        <v>14</v>
      </c>
      <c r="O228" s="105" t="s">
        <v>231</v>
      </c>
      <c r="P228" s="782"/>
    </row>
    <row r="229" spans="1:16" s="635" customFormat="1" ht="22.95" customHeight="1" x14ac:dyDescent="0.3">
      <c r="A229" s="389"/>
      <c r="B229" s="75"/>
      <c r="C229" s="175" t="s">
        <v>637</v>
      </c>
      <c r="D229" s="173"/>
      <c r="E229" s="388">
        <v>4.25</v>
      </c>
      <c r="F229" s="174"/>
      <c r="G229" s="175"/>
      <c r="H229" s="173"/>
      <c r="I229" s="174"/>
      <c r="J229" s="174"/>
      <c r="K229" s="79"/>
      <c r="L229" s="175"/>
      <c r="M229" s="196"/>
      <c r="N229" s="204">
        <f t="shared" ref="N229" si="12">E229</f>
        <v>4.25</v>
      </c>
      <c r="O229" s="105" t="s">
        <v>231</v>
      </c>
      <c r="P229" s="781"/>
    </row>
    <row r="230" spans="1:16" s="635" customFormat="1" ht="22.95" customHeight="1" x14ac:dyDescent="0.3">
      <c r="A230" s="389"/>
      <c r="B230" s="75"/>
      <c r="C230" s="391" t="s">
        <v>634</v>
      </c>
      <c r="D230" s="390"/>
      <c r="E230" s="388">
        <v>2.4</v>
      </c>
      <c r="F230" s="388"/>
      <c r="G230" s="391">
        <v>2</v>
      </c>
      <c r="H230" s="390"/>
      <c r="I230" s="388"/>
      <c r="J230" s="388"/>
      <c r="K230" s="392"/>
      <c r="L230" s="391"/>
      <c r="M230" s="196"/>
      <c r="N230" s="204">
        <f>E230*G230</f>
        <v>4.8</v>
      </c>
      <c r="O230" s="105" t="s">
        <v>231</v>
      </c>
      <c r="P230" s="781"/>
    </row>
    <row r="231" spans="1:16" s="635" customFormat="1" ht="22.95" customHeight="1" x14ac:dyDescent="0.3">
      <c r="A231" s="389"/>
      <c r="B231" s="75"/>
      <c r="C231" s="175"/>
      <c r="D231" s="173"/>
      <c r="E231" s="174">
        <v>5.64</v>
      </c>
      <c r="F231" s="174"/>
      <c r="G231" s="175"/>
      <c r="H231" s="173"/>
      <c r="I231" s="174"/>
      <c r="J231" s="174"/>
      <c r="K231" s="79"/>
      <c r="L231" s="175"/>
      <c r="M231" s="196"/>
      <c r="N231" s="204">
        <f t="shared" ref="N231" si="13">E231</f>
        <v>5.64</v>
      </c>
      <c r="O231" s="105" t="s">
        <v>231</v>
      </c>
      <c r="P231" s="781"/>
    </row>
    <row r="232" spans="1:16" s="635" customFormat="1" ht="22.95" customHeight="1" x14ac:dyDescent="0.3">
      <c r="A232" s="389"/>
      <c r="B232" s="75"/>
      <c r="C232" s="212"/>
      <c r="D232" s="217"/>
      <c r="E232" s="183"/>
      <c r="F232" s="183"/>
      <c r="G232" s="212"/>
      <c r="H232" s="118"/>
      <c r="I232" s="96"/>
      <c r="J232" s="96"/>
      <c r="K232" s="96"/>
      <c r="L232" s="119"/>
      <c r="M232" s="226" t="s">
        <v>237</v>
      </c>
      <c r="N232" s="227">
        <f>SUM(N227:N231)</f>
        <v>42.69</v>
      </c>
      <c r="O232" s="229" t="s">
        <v>231</v>
      </c>
      <c r="P232" s="781"/>
    </row>
    <row r="233" spans="1:16" s="635" customFormat="1" ht="22.8" customHeight="1" x14ac:dyDescent="0.3">
      <c r="A233" s="78" t="s">
        <v>606</v>
      </c>
      <c r="B233" s="75" t="s">
        <v>372</v>
      </c>
      <c r="C233" s="301" t="s">
        <v>256</v>
      </c>
      <c r="D233" s="173"/>
      <c r="E233" s="174">
        <v>9.9</v>
      </c>
      <c r="F233" s="174">
        <v>2.9</v>
      </c>
      <c r="G233" s="175"/>
      <c r="H233" s="173"/>
      <c r="I233" s="174"/>
      <c r="J233" s="174"/>
      <c r="K233" s="79"/>
      <c r="L233" s="175"/>
      <c r="M233" s="196"/>
      <c r="N233" s="86">
        <f>E233*F233</f>
        <v>28.71</v>
      </c>
      <c r="O233" s="102" t="s">
        <v>231</v>
      </c>
      <c r="P233" s="781"/>
    </row>
    <row r="234" spans="1:16" s="635" customFormat="1" ht="22.8" customHeight="1" x14ac:dyDescent="0.3">
      <c r="A234" s="78"/>
      <c r="B234" s="75"/>
      <c r="C234" s="301"/>
      <c r="D234" s="173"/>
      <c r="E234" s="174">
        <v>1.6</v>
      </c>
      <c r="F234" s="174">
        <v>2.9</v>
      </c>
      <c r="G234" s="175"/>
      <c r="H234" s="173"/>
      <c r="I234" s="174"/>
      <c r="J234" s="174"/>
      <c r="K234" s="79"/>
      <c r="L234" s="175"/>
      <c r="M234" s="196">
        <v>2</v>
      </c>
      <c r="N234" s="86">
        <f>E234*F234*M234</f>
        <v>9.2799999999999994</v>
      </c>
      <c r="O234" s="102" t="s">
        <v>231</v>
      </c>
      <c r="P234" s="781"/>
    </row>
    <row r="235" spans="1:16" s="635" customFormat="1" ht="21" customHeight="1" x14ac:dyDescent="0.3">
      <c r="A235" s="76"/>
      <c r="B235" s="72"/>
      <c r="C235" s="301"/>
      <c r="D235" s="173"/>
      <c r="E235" s="174">
        <v>6.7</v>
      </c>
      <c r="F235" s="174">
        <v>2.9</v>
      </c>
      <c r="G235" s="175"/>
      <c r="H235" s="173">
        <v>2.1</v>
      </c>
      <c r="I235" s="174">
        <v>0.9</v>
      </c>
      <c r="J235" s="174">
        <v>1</v>
      </c>
      <c r="K235" s="79">
        <f>H235*I235*J235</f>
        <v>1.8900000000000001</v>
      </c>
      <c r="L235" s="175" t="s">
        <v>249</v>
      </c>
      <c r="M235" s="196"/>
      <c r="N235" s="86">
        <f>((E235*F235)-K235)</f>
        <v>17.54</v>
      </c>
      <c r="O235" s="102" t="s">
        <v>231</v>
      </c>
      <c r="P235" s="781"/>
    </row>
    <row r="236" spans="1:16" s="635" customFormat="1" ht="22.95" customHeight="1" x14ac:dyDescent="0.3">
      <c r="A236" s="76"/>
      <c r="B236" s="72"/>
      <c r="C236" s="301"/>
      <c r="D236" s="173"/>
      <c r="E236" s="174">
        <v>2.8</v>
      </c>
      <c r="F236" s="174">
        <v>2.9</v>
      </c>
      <c r="G236" s="175"/>
      <c r="H236" s="173"/>
      <c r="I236" s="174"/>
      <c r="J236" s="174"/>
      <c r="K236" s="79"/>
      <c r="L236" s="175"/>
      <c r="M236" s="196">
        <v>2</v>
      </c>
      <c r="N236" s="86">
        <f>(E236*F236)*M236</f>
        <v>16.239999999999998</v>
      </c>
      <c r="O236" s="102" t="s">
        <v>231</v>
      </c>
      <c r="P236" s="781"/>
    </row>
    <row r="237" spans="1:16" s="636" customFormat="1" ht="22.95" customHeight="1" x14ac:dyDescent="0.3">
      <c r="A237" s="76"/>
      <c r="B237" s="72"/>
      <c r="C237" s="301"/>
      <c r="D237" s="173"/>
      <c r="E237" s="174">
        <v>1.5</v>
      </c>
      <c r="F237" s="174">
        <v>2.9</v>
      </c>
      <c r="G237" s="175"/>
      <c r="H237" s="173">
        <v>2.1</v>
      </c>
      <c r="I237" s="174">
        <v>0.9</v>
      </c>
      <c r="J237" s="174">
        <v>1</v>
      </c>
      <c r="K237" s="79">
        <f>H237*I237*J237</f>
        <v>1.8900000000000001</v>
      </c>
      <c r="L237" s="175" t="s">
        <v>249</v>
      </c>
      <c r="M237" s="196">
        <v>2</v>
      </c>
      <c r="N237" s="86">
        <f>((E237*F237)-K237)*M237</f>
        <v>4.919999999999999</v>
      </c>
      <c r="O237" s="102" t="s">
        <v>231</v>
      </c>
      <c r="P237" s="782"/>
    </row>
    <row r="238" spans="1:16" s="636" customFormat="1" ht="37.200000000000003" customHeight="1" x14ac:dyDescent="0.3">
      <c r="A238" s="76"/>
      <c r="B238" s="72"/>
      <c r="C238" s="301" t="s">
        <v>257</v>
      </c>
      <c r="D238" s="173"/>
      <c r="E238" s="174">
        <v>10.5</v>
      </c>
      <c r="F238" s="174">
        <v>0.8</v>
      </c>
      <c r="G238" s="175">
        <v>2</v>
      </c>
      <c r="H238" s="173"/>
      <c r="I238" s="174"/>
      <c r="J238" s="174"/>
      <c r="K238" s="79"/>
      <c r="L238" s="175"/>
      <c r="M238" s="196"/>
      <c r="N238" s="86">
        <f>E238*F238*G238</f>
        <v>16.8</v>
      </c>
      <c r="O238" s="102" t="s">
        <v>231</v>
      </c>
      <c r="P238" s="782"/>
    </row>
    <row r="239" spans="1:16" s="636" customFormat="1" ht="22.95" customHeight="1" x14ac:dyDescent="0.3">
      <c r="A239" s="76"/>
      <c r="B239" s="72"/>
      <c r="C239" s="301"/>
      <c r="D239" s="173"/>
      <c r="E239" s="174">
        <v>4.9000000000000004</v>
      </c>
      <c r="F239" s="174">
        <v>0.8</v>
      </c>
      <c r="G239" s="175">
        <v>2</v>
      </c>
      <c r="H239" s="173"/>
      <c r="I239" s="174"/>
      <c r="J239" s="174"/>
      <c r="K239" s="79"/>
      <c r="L239" s="175"/>
      <c r="M239" s="196"/>
      <c r="N239" s="86">
        <f>E239*F239*G239</f>
        <v>7.8400000000000007</v>
      </c>
      <c r="O239" s="102" t="s">
        <v>231</v>
      </c>
      <c r="P239" s="782"/>
    </row>
    <row r="240" spans="1:16" s="636" customFormat="1" ht="22.95" customHeight="1" x14ac:dyDescent="0.3">
      <c r="A240" s="76"/>
      <c r="B240" s="97"/>
      <c r="C240" s="323"/>
      <c r="D240" s="362"/>
      <c r="E240" s="361"/>
      <c r="F240" s="361"/>
      <c r="G240" s="323"/>
      <c r="H240" s="443"/>
      <c r="I240" s="98"/>
      <c r="J240" s="98"/>
      <c r="K240" s="98"/>
      <c r="L240" s="121"/>
      <c r="M240" s="226" t="s">
        <v>237</v>
      </c>
      <c r="N240" s="227">
        <f>SUM(N233:N239)</f>
        <v>101.33</v>
      </c>
      <c r="O240" s="229" t="s">
        <v>231</v>
      </c>
      <c r="P240" s="782"/>
    </row>
    <row r="241" spans="1:16" s="636" customFormat="1" ht="22.95" customHeight="1" x14ac:dyDescent="0.3">
      <c r="A241" s="191" t="s">
        <v>609</v>
      </c>
      <c r="B241" s="207" t="s">
        <v>394</v>
      </c>
      <c r="C241" s="120"/>
      <c r="D241" s="78"/>
      <c r="E241" s="79"/>
      <c r="F241" s="79"/>
      <c r="G241" s="120"/>
      <c r="H241" s="442"/>
      <c r="I241" s="193"/>
      <c r="J241" s="193"/>
      <c r="K241" s="193"/>
      <c r="L241" s="348"/>
      <c r="M241" s="191"/>
      <c r="N241" s="201"/>
      <c r="O241" s="178"/>
      <c r="P241" s="782"/>
    </row>
    <row r="242" spans="1:16" s="636" customFormat="1" ht="22.95" customHeight="1" x14ac:dyDescent="0.3">
      <c r="A242" s="78" t="s">
        <v>610</v>
      </c>
      <c r="B242" s="179" t="s">
        <v>395</v>
      </c>
      <c r="C242" s="120"/>
      <c r="D242" s="78"/>
      <c r="E242" s="79"/>
      <c r="F242" s="79"/>
      <c r="G242" s="120"/>
      <c r="H242" s="442"/>
      <c r="I242" s="193"/>
      <c r="J242" s="193"/>
      <c r="K242" s="193"/>
      <c r="L242" s="348"/>
      <c r="M242" s="191"/>
      <c r="N242" s="201"/>
      <c r="O242" s="178"/>
      <c r="P242" s="782"/>
    </row>
    <row r="243" spans="1:16" s="636" customFormat="1" ht="22.95" customHeight="1" x14ac:dyDescent="0.3">
      <c r="A243" s="78" t="s">
        <v>608</v>
      </c>
      <c r="B243" s="95" t="s">
        <v>396</v>
      </c>
      <c r="C243" s="120" t="s">
        <v>397</v>
      </c>
      <c r="D243" s="78">
        <v>4.5999999999999996</v>
      </c>
      <c r="E243" s="79">
        <v>10.199999999999999</v>
      </c>
      <c r="F243" s="79"/>
      <c r="G243" s="120"/>
      <c r="H243" s="442"/>
      <c r="I243" s="193"/>
      <c r="J243" s="193"/>
      <c r="K243" s="193"/>
      <c r="L243" s="348"/>
      <c r="M243" s="191"/>
      <c r="N243" s="204">
        <f>D243*E243</f>
        <v>46.919999999999995</v>
      </c>
      <c r="O243" s="102" t="s">
        <v>231</v>
      </c>
      <c r="P243" s="782"/>
    </row>
    <row r="244" spans="1:16" s="636" customFormat="1" ht="22.95" customHeight="1" x14ac:dyDescent="0.3">
      <c r="A244" s="78"/>
      <c r="B244" s="95"/>
      <c r="C244" s="301" t="s">
        <v>257</v>
      </c>
      <c r="D244" s="78"/>
      <c r="E244" s="174">
        <v>10.199999999999999</v>
      </c>
      <c r="F244" s="79">
        <v>0.9</v>
      </c>
      <c r="G244" s="120">
        <v>2</v>
      </c>
      <c r="H244" s="442"/>
      <c r="I244" s="193"/>
      <c r="J244" s="193"/>
      <c r="K244" s="193"/>
      <c r="L244" s="348"/>
      <c r="M244" s="191"/>
      <c r="N244" s="204">
        <f>E244*F244*G244</f>
        <v>18.36</v>
      </c>
      <c r="O244" s="102" t="s">
        <v>231</v>
      </c>
      <c r="P244" s="782"/>
    </row>
    <row r="245" spans="1:16" s="636" customFormat="1" ht="22.95" customHeight="1" x14ac:dyDescent="0.3">
      <c r="A245" s="78"/>
      <c r="B245" s="95"/>
      <c r="C245" s="301"/>
      <c r="D245" s="78"/>
      <c r="E245" s="174">
        <v>4.5999999999999996</v>
      </c>
      <c r="F245" s="79">
        <v>0.9</v>
      </c>
      <c r="G245" s="120">
        <v>2</v>
      </c>
      <c r="H245" s="442"/>
      <c r="I245" s="193"/>
      <c r="J245" s="193"/>
      <c r="K245" s="193"/>
      <c r="L245" s="348"/>
      <c r="M245" s="191"/>
      <c r="N245" s="204">
        <f>E245*F245*G245</f>
        <v>8.2799999999999994</v>
      </c>
      <c r="O245" s="102" t="s">
        <v>231</v>
      </c>
      <c r="P245" s="782"/>
    </row>
    <row r="246" spans="1:16" s="636" customFormat="1" ht="22.95" customHeight="1" x14ac:dyDescent="0.3">
      <c r="A246" s="78"/>
      <c r="B246" s="95"/>
      <c r="C246" s="119"/>
      <c r="D246" s="118"/>
      <c r="E246" s="96"/>
      <c r="F246" s="96"/>
      <c r="G246" s="119"/>
      <c r="H246" s="118"/>
      <c r="I246" s="96"/>
      <c r="J246" s="96"/>
      <c r="K246" s="96"/>
      <c r="L246" s="119"/>
      <c r="M246" s="357" t="s">
        <v>237</v>
      </c>
      <c r="N246" s="385">
        <f>SUM(N243:N245)</f>
        <v>73.56</v>
      </c>
      <c r="O246" s="228" t="s">
        <v>231</v>
      </c>
      <c r="P246" s="782"/>
    </row>
    <row r="247" spans="1:16" s="634" customFormat="1" ht="22.95" customHeight="1" x14ac:dyDescent="0.3">
      <c r="A247" s="78" t="s">
        <v>611</v>
      </c>
      <c r="B247" s="95" t="s">
        <v>1010</v>
      </c>
      <c r="C247" s="120" t="s">
        <v>397</v>
      </c>
      <c r="D247" s="78">
        <v>4.5999999999999996</v>
      </c>
      <c r="E247" s="79">
        <v>10.199999999999999</v>
      </c>
      <c r="F247" s="79"/>
      <c r="G247" s="120"/>
      <c r="H247" s="442"/>
      <c r="I247" s="193"/>
      <c r="J247" s="193"/>
      <c r="K247" s="193"/>
      <c r="L247" s="348"/>
      <c r="M247" s="191"/>
      <c r="N247" s="204">
        <f>D247*E247</f>
        <v>46.919999999999995</v>
      </c>
      <c r="O247" s="102" t="s">
        <v>231</v>
      </c>
      <c r="P247" s="781"/>
    </row>
    <row r="248" spans="1:16" s="636" customFormat="1" ht="22.95" customHeight="1" x14ac:dyDescent="0.3">
      <c r="A248" s="78"/>
      <c r="B248" s="95"/>
      <c r="C248" s="301" t="s">
        <v>257</v>
      </c>
      <c r="D248" s="78"/>
      <c r="E248" s="174">
        <v>10.199999999999999</v>
      </c>
      <c r="F248" s="79">
        <v>0.9</v>
      </c>
      <c r="G248" s="120">
        <v>2</v>
      </c>
      <c r="H248" s="442"/>
      <c r="I248" s="193"/>
      <c r="J248" s="193"/>
      <c r="K248" s="193"/>
      <c r="L248" s="348"/>
      <c r="M248" s="191"/>
      <c r="N248" s="204">
        <f>E248*F248*G248</f>
        <v>18.36</v>
      </c>
      <c r="O248" s="102" t="s">
        <v>231</v>
      </c>
      <c r="P248" s="782"/>
    </row>
    <row r="249" spans="1:16" s="636" customFormat="1" ht="22.95" customHeight="1" x14ac:dyDescent="0.3">
      <c r="A249" s="78"/>
      <c r="B249" s="95"/>
      <c r="C249" s="301"/>
      <c r="D249" s="78"/>
      <c r="E249" s="174">
        <v>4.5999999999999996</v>
      </c>
      <c r="F249" s="79">
        <v>0.9</v>
      </c>
      <c r="G249" s="120">
        <v>2</v>
      </c>
      <c r="H249" s="442"/>
      <c r="I249" s="193"/>
      <c r="J249" s="193"/>
      <c r="K249" s="193"/>
      <c r="L249" s="348"/>
      <c r="M249" s="191"/>
      <c r="N249" s="204">
        <f>E249*F249*G249</f>
        <v>8.2799999999999994</v>
      </c>
      <c r="O249" s="102" t="s">
        <v>231</v>
      </c>
      <c r="P249" s="782"/>
    </row>
    <row r="250" spans="1:16" s="636" customFormat="1" ht="22.95" customHeight="1" x14ac:dyDescent="0.3">
      <c r="A250" s="78"/>
      <c r="B250" s="95"/>
      <c r="C250" s="119"/>
      <c r="D250" s="118"/>
      <c r="E250" s="96"/>
      <c r="F250" s="96"/>
      <c r="G250" s="119"/>
      <c r="H250" s="118"/>
      <c r="I250" s="96"/>
      <c r="J250" s="96"/>
      <c r="K250" s="96"/>
      <c r="L250" s="119"/>
      <c r="M250" s="357" t="s">
        <v>237</v>
      </c>
      <c r="N250" s="385">
        <f>SUM(N247:N249)</f>
        <v>73.56</v>
      </c>
      <c r="O250" s="228" t="s">
        <v>231</v>
      </c>
      <c r="P250" s="782"/>
    </row>
    <row r="251" spans="1:16" s="634" customFormat="1" ht="22.95" customHeight="1" x14ac:dyDescent="0.3">
      <c r="A251" s="76"/>
      <c r="B251" s="97"/>
      <c r="C251" s="122"/>
      <c r="D251" s="76"/>
      <c r="E251" s="77"/>
      <c r="F251" s="77"/>
      <c r="G251" s="122"/>
      <c r="H251" s="444"/>
      <c r="I251" s="195"/>
      <c r="J251" s="195"/>
      <c r="K251" s="195"/>
      <c r="L251" s="347"/>
      <c r="M251" s="321"/>
      <c r="N251" s="231"/>
      <c r="O251" s="448"/>
      <c r="P251" s="781"/>
    </row>
    <row r="252" spans="1:16" s="634" customFormat="1" ht="22.95" customHeight="1" x14ac:dyDescent="0.3">
      <c r="A252" s="191" t="s">
        <v>612</v>
      </c>
      <c r="B252" s="207" t="s">
        <v>417</v>
      </c>
      <c r="C252" s="440"/>
      <c r="D252" s="893" t="s">
        <v>529</v>
      </c>
      <c r="E252" s="894"/>
      <c r="F252" s="894"/>
      <c r="G252" s="895"/>
      <c r="H252" s="442"/>
      <c r="I252" s="193"/>
      <c r="J252" s="193"/>
      <c r="K252" s="193"/>
      <c r="L252" s="348"/>
      <c r="M252" s="191"/>
      <c r="N252" s="201"/>
      <c r="O252" s="355"/>
      <c r="P252" s="781"/>
    </row>
    <row r="253" spans="1:16" s="634" customFormat="1" ht="22.95" customHeight="1" x14ac:dyDescent="0.3">
      <c r="A253" s="191" t="s">
        <v>613</v>
      </c>
      <c r="B253" s="207" t="s">
        <v>418</v>
      </c>
      <c r="C253" s="440"/>
      <c r="D253" s="893" t="s">
        <v>530</v>
      </c>
      <c r="E253" s="894"/>
      <c r="F253" s="894"/>
      <c r="G253" s="895"/>
      <c r="H253" s="442"/>
      <c r="I253" s="193"/>
      <c r="J253" s="193"/>
      <c r="K253" s="193"/>
      <c r="L253" s="348"/>
      <c r="M253" s="191"/>
      <c r="N253" s="201"/>
      <c r="O253" s="355"/>
      <c r="P253" s="781"/>
    </row>
    <row r="254" spans="1:16" s="634" customFormat="1" ht="22.95" customHeight="1" x14ac:dyDescent="0.3">
      <c r="A254" s="191" t="s">
        <v>614</v>
      </c>
      <c r="B254" s="171" t="s">
        <v>409</v>
      </c>
      <c r="C254" s="440"/>
      <c r="D254" s="78"/>
      <c r="E254" s="79"/>
      <c r="F254" s="79"/>
      <c r="G254" s="120"/>
      <c r="H254" s="442"/>
      <c r="I254" s="193"/>
      <c r="J254" s="193"/>
      <c r="K254" s="193"/>
      <c r="L254" s="348"/>
      <c r="M254" s="191"/>
      <c r="N254" s="201"/>
      <c r="O254" s="355"/>
      <c r="P254" s="781"/>
    </row>
    <row r="255" spans="1:16" s="634" customFormat="1" ht="22.95" customHeight="1" x14ac:dyDescent="0.3">
      <c r="A255" s="78" t="s">
        <v>839</v>
      </c>
      <c r="B255" s="95" t="s">
        <v>618</v>
      </c>
      <c r="C255" s="440"/>
      <c r="D255" s="78"/>
      <c r="E255" s="79"/>
      <c r="F255" s="79"/>
      <c r="G255" s="120"/>
      <c r="H255" s="442"/>
      <c r="I255" s="193"/>
      <c r="J255" s="193"/>
      <c r="K255" s="193"/>
      <c r="L255" s="348"/>
      <c r="M255" s="357" t="s">
        <v>237</v>
      </c>
      <c r="N255" s="386">
        <v>8</v>
      </c>
      <c r="O255" s="228" t="s">
        <v>229</v>
      </c>
      <c r="P255" s="781"/>
    </row>
    <row r="256" spans="1:16" s="634" customFormat="1" ht="22.95" customHeight="1" x14ac:dyDescent="0.3">
      <c r="A256" s="78" t="s">
        <v>840</v>
      </c>
      <c r="B256" s="95" t="s">
        <v>412</v>
      </c>
      <c r="C256" s="440"/>
      <c r="D256" s="78"/>
      <c r="E256" s="79"/>
      <c r="F256" s="79"/>
      <c r="G256" s="120"/>
      <c r="H256" s="442"/>
      <c r="I256" s="193"/>
      <c r="J256" s="193"/>
      <c r="K256" s="193"/>
      <c r="L256" s="348"/>
      <c r="M256" s="357" t="s">
        <v>237</v>
      </c>
      <c r="N256" s="386">
        <v>5</v>
      </c>
      <c r="O256" s="228" t="s">
        <v>229</v>
      </c>
      <c r="P256" s="781"/>
    </row>
    <row r="257" spans="1:16" s="634" customFormat="1" ht="22.95" customHeight="1" x14ac:dyDescent="0.3">
      <c r="A257" s="78" t="s">
        <v>841</v>
      </c>
      <c r="B257" s="95" t="s">
        <v>619</v>
      </c>
      <c r="C257" s="440"/>
      <c r="D257" s="78"/>
      <c r="E257" s="79"/>
      <c r="F257" s="79"/>
      <c r="G257" s="120"/>
      <c r="H257" s="442"/>
      <c r="I257" s="193"/>
      <c r="J257" s="193"/>
      <c r="K257" s="193"/>
      <c r="L257" s="348"/>
      <c r="M257" s="357" t="s">
        <v>237</v>
      </c>
      <c r="N257" s="386">
        <v>2</v>
      </c>
      <c r="O257" s="228" t="s">
        <v>229</v>
      </c>
      <c r="P257" s="781"/>
    </row>
    <row r="258" spans="1:16" s="634" customFormat="1" ht="22.95" customHeight="1" x14ac:dyDescent="0.3">
      <c r="A258" s="78" t="s">
        <v>842</v>
      </c>
      <c r="B258" s="95" t="s">
        <v>620</v>
      </c>
      <c r="C258" s="440"/>
      <c r="D258" s="78"/>
      <c r="E258" s="79"/>
      <c r="F258" s="79"/>
      <c r="G258" s="120"/>
      <c r="H258" s="442"/>
      <c r="I258" s="193"/>
      <c r="J258" s="193"/>
      <c r="K258" s="193"/>
      <c r="L258" s="348"/>
      <c r="M258" s="357" t="s">
        <v>237</v>
      </c>
      <c r="N258" s="386">
        <v>1</v>
      </c>
      <c r="O258" s="228" t="s">
        <v>229</v>
      </c>
      <c r="P258" s="781"/>
    </row>
    <row r="259" spans="1:16" s="634" customFormat="1" ht="22.95" customHeight="1" x14ac:dyDescent="0.3">
      <c r="A259" s="78" t="s">
        <v>843</v>
      </c>
      <c r="B259" s="95" t="s">
        <v>621</v>
      </c>
      <c r="C259" s="440"/>
      <c r="D259" s="78"/>
      <c r="E259" s="79"/>
      <c r="F259" s="79"/>
      <c r="G259" s="120"/>
      <c r="H259" s="442"/>
      <c r="I259" s="193"/>
      <c r="J259" s="193"/>
      <c r="K259" s="193"/>
      <c r="L259" s="348"/>
      <c r="M259" s="357" t="s">
        <v>237</v>
      </c>
      <c r="N259" s="386">
        <v>1</v>
      </c>
      <c r="O259" s="228" t="s">
        <v>229</v>
      </c>
      <c r="P259" s="781"/>
    </row>
    <row r="260" spans="1:16" s="634" customFormat="1" ht="22.95" customHeight="1" x14ac:dyDescent="0.3">
      <c r="A260" s="78" t="s">
        <v>844</v>
      </c>
      <c r="B260" s="95" t="s">
        <v>622</v>
      </c>
      <c r="C260" s="440"/>
      <c r="D260" s="78"/>
      <c r="E260" s="79"/>
      <c r="F260" s="79"/>
      <c r="G260" s="120"/>
      <c r="H260" s="442"/>
      <c r="I260" s="193"/>
      <c r="J260" s="193"/>
      <c r="K260" s="193"/>
      <c r="L260" s="348"/>
      <c r="M260" s="357" t="s">
        <v>237</v>
      </c>
      <c r="N260" s="386">
        <v>1</v>
      </c>
      <c r="O260" s="228" t="s">
        <v>229</v>
      </c>
      <c r="P260" s="781"/>
    </row>
    <row r="261" spans="1:16" s="634" customFormat="1" ht="22.95" customHeight="1" x14ac:dyDescent="0.3">
      <c r="A261" s="78" t="s">
        <v>845</v>
      </c>
      <c r="B261" s="95" t="s">
        <v>623</v>
      </c>
      <c r="C261" s="440"/>
      <c r="D261" s="78"/>
      <c r="E261" s="79"/>
      <c r="F261" s="79"/>
      <c r="G261" s="120"/>
      <c r="H261" s="442"/>
      <c r="I261" s="193"/>
      <c r="J261" s="193"/>
      <c r="K261" s="193"/>
      <c r="L261" s="348"/>
      <c r="M261" s="357" t="s">
        <v>237</v>
      </c>
      <c r="N261" s="386">
        <v>2</v>
      </c>
      <c r="O261" s="228" t="s">
        <v>229</v>
      </c>
      <c r="P261" s="781"/>
    </row>
    <row r="262" spans="1:16" s="634" customFormat="1" ht="22.95" customHeight="1" x14ac:dyDescent="0.3">
      <c r="A262" s="78" t="s">
        <v>846</v>
      </c>
      <c r="B262" s="95" t="s">
        <v>624</v>
      </c>
      <c r="C262" s="440"/>
      <c r="D262" s="78"/>
      <c r="E262" s="79"/>
      <c r="F262" s="79"/>
      <c r="G262" s="120"/>
      <c r="H262" s="442"/>
      <c r="I262" s="193"/>
      <c r="J262" s="193"/>
      <c r="K262" s="193"/>
      <c r="L262" s="348"/>
      <c r="M262" s="226" t="s">
        <v>237</v>
      </c>
      <c r="N262" s="387">
        <v>2</v>
      </c>
      <c r="O262" s="229" t="s">
        <v>229</v>
      </c>
      <c r="P262" s="781"/>
    </row>
    <row r="263" spans="1:16" s="634" customFormat="1" ht="22.95" customHeight="1" x14ac:dyDescent="0.3">
      <c r="A263" s="78" t="s">
        <v>847</v>
      </c>
      <c r="B263" s="95" t="s">
        <v>625</v>
      </c>
      <c r="C263" s="440"/>
      <c r="D263" s="78"/>
      <c r="E263" s="79"/>
      <c r="F263" s="79"/>
      <c r="G263" s="120"/>
      <c r="H263" s="442"/>
      <c r="I263" s="193"/>
      <c r="J263" s="193"/>
      <c r="K263" s="193"/>
      <c r="L263" s="348"/>
      <c r="M263" s="226" t="s">
        <v>237</v>
      </c>
      <c r="N263" s="387">
        <v>1</v>
      </c>
      <c r="O263" s="229" t="s">
        <v>229</v>
      </c>
      <c r="P263" s="781"/>
    </row>
    <row r="264" spans="1:16" s="636" customFormat="1" ht="22.95" customHeight="1" x14ac:dyDescent="0.3">
      <c r="A264" s="78" t="s">
        <v>848</v>
      </c>
      <c r="B264" s="95" t="s">
        <v>626</v>
      </c>
      <c r="C264" s="440"/>
      <c r="D264" s="78"/>
      <c r="E264" s="79"/>
      <c r="F264" s="79"/>
      <c r="G264" s="120"/>
      <c r="H264" s="442"/>
      <c r="I264" s="193"/>
      <c r="J264" s="193"/>
      <c r="K264" s="193"/>
      <c r="L264" s="348"/>
      <c r="M264" s="226" t="s">
        <v>237</v>
      </c>
      <c r="N264" s="387">
        <v>2</v>
      </c>
      <c r="O264" s="229" t="s">
        <v>229</v>
      </c>
      <c r="P264" s="782"/>
    </row>
    <row r="265" spans="1:16" s="636" customFormat="1" ht="24" customHeight="1" x14ac:dyDescent="0.3">
      <c r="A265" s="78" t="s">
        <v>849</v>
      </c>
      <c r="B265" s="95" t="s">
        <v>414</v>
      </c>
      <c r="C265" s="440"/>
      <c r="D265" s="78"/>
      <c r="E265" s="79"/>
      <c r="F265" s="79"/>
      <c r="G265" s="120"/>
      <c r="H265" s="442"/>
      <c r="I265" s="193"/>
      <c r="J265" s="193"/>
      <c r="K265" s="193"/>
      <c r="L265" s="348"/>
      <c r="M265" s="226" t="s">
        <v>237</v>
      </c>
      <c r="N265" s="387">
        <v>9</v>
      </c>
      <c r="O265" s="229" t="s">
        <v>229</v>
      </c>
      <c r="P265" s="782"/>
    </row>
    <row r="266" spans="1:16" s="636" customFormat="1" ht="24" customHeight="1" x14ac:dyDescent="0.3">
      <c r="A266" s="78" t="s">
        <v>850</v>
      </c>
      <c r="B266" s="95" t="s">
        <v>627</v>
      </c>
      <c r="C266" s="440"/>
      <c r="D266" s="78"/>
      <c r="E266" s="79"/>
      <c r="F266" s="79"/>
      <c r="G266" s="120"/>
      <c r="H266" s="442"/>
      <c r="I266" s="193"/>
      <c r="J266" s="193"/>
      <c r="K266" s="193"/>
      <c r="L266" s="348"/>
      <c r="M266" s="226" t="s">
        <v>237</v>
      </c>
      <c r="N266" s="387">
        <v>3</v>
      </c>
      <c r="O266" s="229" t="s">
        <v>229</v>
      </c>
      <c r="P266" s="782"/>
    </row>
    <row r="267" spans="1:16" s="634" customFormat="1" ht="22.95" customHeight="1" x14ac:dyDescent="0.3">
      <c r="A267" s="78" t="s">
        <v>851</v>
      </c>
      <c r="B267" s="95" t="s">
        <v>628</v>
      </c>
      <c r="C267" s="440"/>
      <c r="D267" s="78"/>
      <c r="E267" s="79"/>
      <c r="F267" s="79"/>
      <c r="G267" s="120"/>
      <c r="H267" s="442"/>
      <c r="I267" s="193"/>
      <c r="J267" s="193"/>
      <c r="K267" s="193"/>
      <c r="L267" s="348"/>
      <c r="M267" s="226" t="s">
        <v>237</v>
      </c>
      <c r="N267" s="387">
        <v>3</v>
      </c>
      <c r="O267" s="229" t="s">
        <v>229</v>
      </c>
      <c r="P267" s="781"/>
    </row>
    <row r="268" spans="1:16" s="634" customFormat="1" ht="22.95" customHeight="1" x14ac:dyDescent="0.3">
      <c r="A268" s="191" t="s">
        <v>615</v>
      </c>
      <c r="B268" s="171" t="s">
        <v>240</v>
      </c>
      <c r="C268" s="301"/>
      <c r="D268" s="173"/>
      <c r="E268" s="174"/>
      <c r="F268" s="174"/>
      <c r="G268" s="175"/>
      <c r="H268" s="173"/>
      <c r="I268" s="174"/>
      <c r="J268" s="174"/>
      <c r="K268" s="79"/>
      <c r="L268" s="175"/>
      <c r="M268" s="191"/>
      <c r="N268" s="201"/>
      <c r="O268" s="178"/>
      <c r="P268" s="781"/>
    </row>
    <row r="269" spans="1:16" s="634" customFormat="1" ht="22.95" customHeight="1" x14ac:dyDescent="0.3">
      <c r="A269" s="78" t="s">
        <v>616</v>
      </c>
      <c r="B269" s="75" t="s">
        <v>680</v>
      </c>
      <c r="C269" s="301" t="s">
        <v>631</v>
      </c>
      <c r="D269" s="173"/>
      <c r="E269" s="174">
        <v>2</v>
      </c>
      <c r="F269" s="174">
        <v>0.6</v>
      </c>
      <c r="G269" s="175">
        <v>4</v>
      </c>
      <c r="H269" s="173"/>
      <c r="I269" s="174"/>
      <c r="J269" s="174"/>
      <c r="K269" s="79"/>
      <c r="L269" s="175"/>
      <c r="M269" s="177"/>
      <c r="N269" s="86">
        <f t="shared" ref="N269" si="14">E269*F269*G269</f>
        <v>4.8</v>
      </c>
      <c r="O269" s="102" t="s">
        <v>231</v>
      </c>
      <c r="P269" s="781"/>
    </row>
    <row r="270" spans="1:16" s="634" customFormat="1" ht="22.95" customHeight="1" x14ac:dyDescent="0.3">
      <c r="A270" s="78"/>
      <c r="B270" s="75"/>
      <c r="C270" s="175" t="s">
        <v>632</v>
      </c>
      <c r="D270" s="173"/>
      <c r="E270" s="174">
        <v>1</v>
      </c>
      <c r="F270" s="174">
        <v>0.4</v>
      </c>
      <c r="G270" s="175">
        <v>1</v>
      </c>
      <c r="H270" s="173"/>
      <c r="I270" s="174"/>
      <c r="J270" s="174"/>
      <c r="K270" s="79"/>
      <c r="L270" s="175"/>
      <c r="M270" s="177"/>
      <c r="N270" s="86">
        <f t="shared" ref="N270" si="15">E270*F270*G270</f>
        <v>0.4</v>
      </c>
      <c r="O270" s="102" t="s">
        <v>231</v>
      </c>
      <c r="P270" s="781"/>
    </row>
    <row r="271" spans="1:16" s="634" customFormat="1" ht="22.95" customHeight="1" x14ac:dyDescent="0.3">
      <c r="A271" s="76"/>
      <c r="B271" s="97"/>
      <c r="C271" s="323"/>
      <c r="D271" s="362"/>
      <c r="E271" s="361"/>
      <c r="F271" s="361"/>
      <c r="G271" s="323"/>
      <c r="H271" s="443"/>
      <c r="I271" s="98"/>
      <c r="J271" s="98"/>
      <c r="K271" s="98"/>
      <c r="L271" s="121"/>
      <c r="M271" s="226" t="s">
        <v>237</v>
      </c>
      <c r="N271" s="227">
        <f>SUM(N268:N270)</f>
        <v>5.2</v>
      </c>
      <c r="O271" s="229" t="s">
        <v>231</v>
      </c>
      <c r="P271" s="781"/>
    </row>
    <row r="272" spans="1:16" s="635" customFormat="1" ht="22.95" customHeight="1" x14ac:dyDescent="0.3">
      <c r="A272" s="78" t="s">
        <v>617</v>
      </c>
      <c r="B272" s="75" t="s">
        <v>250</v>
      </c>
      <c r="C272" s="301" t="s">
        <v>332</v>
      </c>
      <c r="D272" s="173"/>
      <c r="E272" s="174">
        <v>0.9</v>
      </c>
      <c r="F272" s="174">
        <v>2.1</v>
      </c>
      <c r="G272" s="175">
        <v>2</v>
      </c>
      <c r="H272" s="173"/>
      <c r="I272" s="174"/>
      <c r="J272" s="174"/>
      <c r="K272" s="79"/>
      <c r="L272" s="175"/>
      <c r="M272" s="177"/>
      <c r="N272" s="86">
        <f>E272*F272*G272</f>
        <v>3.7800000000000002</v>
      </c>
      <c r="O272" s="102" t="s">
        <v>231</v>
      </c>
      <c r="P272" s="781"/>
    </row>
    <row r="273" spans="1:16" s="635" customFormat="1" ht="22.95" customHeight="1" x14ac:dyDescent="0.3">
      <c r="A273" s="78"/>
      <c r="B273" s="75"/>
      <c r="C273" s="301" t="s">
        <v>333</v>
      </c>
      <c r="D273" s="173"/>
      <c r="E273" s="174">
        <v>0.6</v>
      </c>
      <c r="F273" s="174">
        <v>1.8</v>
      </c>
      <c r="G273" s="175">
        <v>8</v>
      </c>
      <c r="H273" s="173"/>
      <c r="I273" s="174"/>
      <c r="J273" s="174"/>
      <c r="K273" s="79"/>
      <c r="L273" s="175"/>
      <c r="M273" s="177"/>
      <c r="N273" s="86">
        <f t="shared" ref="N273:N274" si="16">E273*F273*G273</f>
        <v>8.64</v>
      </c>
      <c r="O273" s="102" t="s">
        <v>231</v>
      </c>
      <c r="P273" s="781"/>
    </row>
    <row r="274" spans="1:16" s="635" customFormat="1" ht="22.95" customHeight="1" x14ac:dyDescent="0.3">
      <c r="A274" s="78"/>
      <c r="B274" s="75"/>
      <c r="C274" s="301" t="s">
        <v>334</v>
      </c>
      <c r="D274" s="173"/>
      <c r="E274" s="174">
        <v>0.9</v>
      </c>
      <c r="F274" s="174">
        <v>2.1</v>
      </c>
      <c r="G274" s="175">
        <v>1</v>
      </c>
      <c r="H274" s="173"/>
      <c r="I274" s="174"/>
      <c r="J274" s="174"/>
      <c r="K274" s="79"/>
      <c r="L274" s="175"/>
      <c r="M274" s="177"/>
      <c r="N274" s="86">
        <f t="shared" si="16"/>
        <v>1.8900000000000001</v>
      </c>
      <c r="O274" s="102" t="s">
        <v>231</v>
      </c>
      <c r="P274" s="781"/>
    </row>
    <row r="275" spans="1:16" s="635" customFormat="1" ht="22.95" customHeight="1" x14ac:dyDescent="0.3">
      <c r="A275" s="78"/>
      <c r="B275" s="95"/>
      <c r="C275" s="212"/>
      <c r="D275" s="217"/>
      <c r="E275" s="183"/>
      <c r="F275" s="183"/>
      <c r="G275" s="212"/>
      <c r="H275" s="118"/>
      <c r="I275" s="96"/>
      <c r="J275" s="96"/>
      <c r="K275" s="96"/>
      <c r="L275" s="119"/>
      <c r="M275" s="226" t="s">
        <v>237</v>
      </c>
      <c r="N275" s="227">
        <f>SUM(N272:N274)</f>
        <v>14.310000000000002</v>
      </c>
      <c r="O275" s="229" t="s">
        <v>231</v>
      </c>
      <c r="P275" s="781"/>
    </row>
    <row r="276" spans="1:16" s="635" customFormat="1" ht="22.95" customHeight="1" x14ac:dyDescent="0.3">
      <c r="A276" s="191" t="s">
        <v>629</v>
      </c>
      <c r="B276" s="171" t="s">
        <v>367</v>
      </c>
      <c r="C276" s="120"/>
      <c r="D276" s="78"/>
      <c r="E276" s="79"/>
      <c r="F276" s="79"/>
      <c r="G276" s="120"/>
      <c r="H276" s="442"/>
      <c r="I276" s="193"/>
      <c r="J276" s="193"/>
      <c r="K276" s="193"/>
      <c r="L276" s="348"/>
      <c r="M276" s="177"/>
      <c r="N276" s="192"/>
      <c r="O276" s="178"/>
      <c r="P276" s="781"/>
    </row>
    <row r="277" spans="1:16" s="635" customFormat="1" ht="22.95" customHeight="1" x14ac:dyDescent="0.3">
      <c r="A277" s="78" t="s">
        <v>630</v>
      </c>
      <c r="B277" s="75" t="s">
        <v>368</v>
      </c>
      <c r="C277" s="301" t="s">
        <v>679</v>
      </c>
      <c r="D277" s="173"/>
      <c r="E277" s="174">
        <v>5.35</v>
      </c>
      <c r="F277" s="174">
        <v>2.9</v>
      </c>
      <c r="G277" s="175"/>
      <c r="H277" s="173"/>
      <c r="I277" s="174"/>
      <c r="J277" s="174"/>
      <c r="K277" s="79"/>
      <c r="L277" s="175"/>
      <c r="M277" s="196"/>
      <c r="N277" s="86">
        <f>E277*F277</f>
        <v>15.514999999999999</v>
      </c>
      <c r="O277" s="102" t="s">
        <v>231</v>
      </c>
      <c r="P277" s="781"/>
    </row>
    <row r="278" spans="1:16" s="635" customFormat="1" ht="22.95" customHeight="1" x14ac:dyDescent="0.3">
      <c r="A278" s="78"/>
      <c r="B278" s="75"/>
      <c r="C278" s="301"/>
      <c r="D278" s="173"/>
      <c r="E278" s="174">
        <v>4.0999999999999996</v>
      </c>
      <c r="F278" s="174">
        <v>2.9</v>
      </c>
      <c r="G278" s="175"/>
      <c r="H278" s="173"/>
      <c r="I278" s="174"/>
      <c r="J278" s="174"/>
      <c r="K278" s="79"/>
      <c r="L278" s="175"/>
      <c r="M278" s="196"/>
      <c r="N278" s="86">
        <f>E278*F278</f>
        <v>11.889999999999999</v>
      </c>
      <c r="O278" s="102" t="s">
        <v>231</v>
      </c>
      <c r="P278" s="781"/>
    </row>
    <row r="279" spans="1:16" s="635" customFormat="1" ht="22.95" customHeight="1" x14ac:dyDescent="0.3">
      <c r="A279" s="78"/>
      <c r="B279" s="75"/>
      <c r="C279" s="301"/>
      <c r="D279" s="173"/>
      <c r="E279" s="174">
        <v>1.6</v>
      </c>
      <c r="F279" s="174">
        <v>2.9</v>
      </c>
      <c r="G279" s="175"/>
      <c r="H279" s="173"/>
      <c r="I279" s="174"/>
      <c r="J279" s="174"/>
      <c r="K279" s="79"/>
      <c r="L279" s="175"/>
      <c r="M279" s="196">
        <v>2</v>
      </c>
      <c r="N279" s="86">
        <f>E279*F279*M279</f>
        <v>9.2799999999999994</v>
      </c>
      <c r="O279" s="102" t="s">
        <v>231</v>
      </c>
      <c r="P279" s="781"/>
    </row>
    <row r="280" spans="1:16" s="635" customFormat="1" ht="22.95" customHeight="1" x14ac:dyDescent="0.3">
      <c r="A280" s="78"/>
      <c r="B280" s="75"/>
      <c r="C280" s="301"/>
      <c r="D280" s="173"/>
      <c r="E280" s="174">
        <v>2</v>
      </c>
      <c r="F280" s="174">
        <v>2.9</v>
      </c>
      <c r="G280" s="175"/>
      <c r="H280" s="173">
        <v>2.1</v>
      </c>
      <c r="I280" s="174">
        <v>0.9</v>
      </c>
      <c r="J280" s="174">
        <v>1</v>
      </c>
      <c r="K280" s="79">
        <f>H280*I280*J280</f>
        <v>1.8900000000000001</v>
      </c>
      <c r="L280" s="175" t="s">
        <v>249</v>
      </c>
      <c r="M280" s="196"/>
      <c r="N280" s="86">
        <f>((E280*F280)-K280)</f>
        <v>3.9099999999999997</v>
      </c>
      <c r="O280" s="102" t="s">
        <v>231</v>
      </c>
      <c r="P280" s="781"/>
    </row>
    <row r="281" spans="1:16" s="635" customFormat="1" ht="22.95" customHeight="1" x14ac:dyDescent="0.3">
      <c r="A281" s="78"/>
      <c r="B281" s="75"/>
      <c r="C281" s="301"/>
      <c r="D281" s="173"/>
      <c r="E281" s="174">
        <v>1.75</v>
      </c>
      <c r="F281" s="174">
        <v>2.9</v>
      </c>
      <c r="G281" s="175"/>
      <c r="H281" s="173"/>
      <c r="I281" s="174"/>
      <c r="J281" s="174"/>
      <c r="K281" s="79"/>
      <c r="L281" s="175"/>
      <c r="M281" s="196">
        <v>2</v>
      </c>
      <c r="N281" s="86">
        <f>E281*F281*M281</f>
        <v>10.15</v>
      </c>
      <c r="O281" s="102" t="s">
        <v>231</v>
      </c>
      <c r="P281" s="781"/>
    </row>
    <row r="282" spans="1:16" s="635" customFormat="1" ht="22.95" customHeight="1" x14ac:dyDescent="0.3">
      <c r="A282" s="78"/>
      <c r="B282" s="75"/>
      <c r="C282" s="301"/>
      <c r="D282" s="173"/>
      <c r="E282" s="174">
        <v>1.6</v>
      </c>
      <c r="F282" s="174">
        <v>2.9</v>
      </c>
      <c r="G282" s="175"/>
      <c r="H282" s="173">
        <v>2.1</v>
      </c>
      <c r="I282" s="174">
        <v>0.9</v>
      </c>
      <c r="J282" s="174">
        <v>1</v>
      </c>
      <c r="K282" s="79">
        <f>H282*I282*J282</f>
        <v>1.8900000000000001</v>
      </c>
      <c r="L282" s="175" t="s">
        <v>249</v>
      </c>
      <c r="M282" s="196"/>
      <c r="N282" s="86">
        <f>((E282*F282)-K282-K283)</f>
        <v>1.9499999999999995</v>
      </c>
      <c r="O282" s="102" t="s">
        <v>231</v>
      </c>
      <c r="P282" s="781"/>
    </row>
    <row r="283" spans="1:16" s="635" customFormat="1" ht="22.95" customHeight="1" x14ac:dyDescent="0.3">
      <c r="A283" s="78"/>
      <c r="B283" s="75"/>
      <c r="C283" s="301"/>
      <c r="D283" s="173"/>
      <c r="E283" s="174"/>
      <c r="F283" s="174"/>
      <c r="G283" s="175"/>
      <c r="H283" s="173">
        <v>0.4</v>
      </c>
      <c r="I283" s="174">
        <v>1</v>
      </c>
      <c r="J283" s="174">
        <v>2</v>
      </c>
      <c r="K283" s="79">
        <f>H283*I283*J283</f>
        <v>0.8</v>
      </c>
      <c r="L283" s="175" t="s">
        <v>645</v>
      </c>
      <c r="M283" s="196"/>
      <c r="N283" s="86"/>
      <c r="O283" s="102"/>
      <c r="P283" s="781"/>
    </row>
    <row r="284" spans="1:16" s="635" customFormat="1" ht="22.95" customHeight="1" x14ac:dyDescent="0.3">
      <c r="A284" s="78"/>
      <c r="B284" s="75"/>
      <c r="C284" s="301"/>
      <c r="D284" s="173"/>
      <c r="E284" s="174">
        <v>2.5</v>
      </c>
      <c r="F284" s="174">
        <v>2.9</v>
      </c>
      <c r="G284" s="175"/>
      <c r="H284" s="173">
        <v>0.6</v>
      </c>
      <c r="I284" s="174">
        <v>2</v>
      </c>
      <c r="J284" s="174">
        <v>1</v>
      </c>
      <c r="K284" s="79">
        <f>H284*I284*J284</f>
        <v>1.2</v>
      </c>
      <c r="L284" s="175" t="s">
        <v>645</v>
      </c>
      <c r="M284" s="196"/>
      <c r="N284" s="86">
        <f>(((E284*F284)-K284))</f>
        <v>6.05</v>
      </c>
      <c r="O284" s="102" t="s">
        <v>231</v>
      </c>
      <c r="P284" s="781"/>
    </row>
    <row r="285" spans="1:16" s="635" customFormat="1" ht="22.95" customHeight="1" x14ac:dyDescent="0.3">
      <c r="A285" s="78"/>
      <c r="B285" s="75"/>
      <c r="C285" s="301"/>
      <c r="D285" s="173"/>
      <c r="E285" s="174">
        <v>2.5</v>
      </c>
      <c r="F285" s="174">
        <v>2.9</v>
      </c>
      <c r="G285" s="175"/>
      <c r="H285" s="173">
        <v>0.6</v>
      </c>
      <c r="I285" s="174">
        <v>2</v>
      </c>
      <c r="J285" s="174">
        <v>1</v>
      </c>
      <c r="K285" s="79">
        <f>H285*I285*J285</f>
        <v>1.2</v>
      </c>
      <c r="L285" s="175" t="s">
        <v>645</v>
      </c>
      <c r="M285" s="196">
        <v>2</v>
      </c>
      <c r="N285" s="86">
        <f>((E285*F285)-K285)*M285</f>
        <v>12.1</v>
      </c>
      <c r="O285" s="102" t="s">
        <v>231</v>
      </c>
      <c r="P285" s="781"/>
    </row>
    <row r="286" spans="1:16" s="634" customFormat="1" ht="22.95" customHeight="1" x14ac:dyDescent="0.3">
      <c r="A286" s="78"/>
      <c r="B286" s="75"/>
      <c r="C286" s="301"/>
      <c r="D286" s="173"/>
      <c r="E286" s="174">
        <v>1.5</v>
      </c>
      <c r="F286" s="174">
        <v>2.9</v>
      </c>
      <c r="G286" s="175"/>
      <c r="H286" s="173">
        <v>2.1</v>
      </c>
      <c r="I286" s="174">
        <v>0.9</v>
      </c>
      <c r="J286" s="174">
        <v>1</v>
      </c>
      <c r="K286" s="79">
        <f>H286*I286*J286</f>
        <v>1.8900000000000001</v>
      </c>
      <c r="L286" s="175" t="s">
        <v>249</v>
      </c>
      <c r="M286" s="196">
        <v>2</v>
      </c>
      <c r="N286" s="86">
        <f>((E286*F286)-K286)*M286</f>
        <v>4.919999999999999</v>
      </c>
      <c r="O286" s="102" t="s">
        <v>231</v>
      </c>
      <c r="P286" s="781"/>
    </row>
    <row r="287" spans="1:16" s="634" customFormat="1" ht="22.95" customHeight="1" x14ac:dyDescent="0.3">
      <c r="A287" s="78"/>
      <c r="B287" s="75"/>
      <c r="C287" s="301"/>
      <c r="D287" s="173"/>
      <c r="E287" s="174">
        <v>2.8</v>
      </c>
      <c r="F287" s="174">
        <v>2.9</v>
      </c>
      <c r="G287" s="175">
        <v>2</v>
      </c>
      <c r="H287" s="173"/>
      <c r="I287" s="174"/>
      <c r="J287" s="174"/>
      <c r="K287" s="79"/>
      <c r="L287" s="175"/>
      <c r="M287" s="196">
        <v>2</v>
      </c>
      <c r="N287" s="86">
        <f>E287*F287*G287*M287</f>
        <v>32.479999999999997</v>
      </c>
      <c r="O287" s="102" t="s">
        <v>231</v>
      </c>
      <c r="P287" s="781"/>
    </row>
    <row r="288" spans="1:16" s="634" customFormat="1" ht="22.95" customHeight="1" x14ac:dyDescent="0.3">
      <c r="A288" s="78"/>
      <c r="B288" s="75"/>
      <c r="C288" s="301"/>
      <c r="D288" s="173"/>
      <c r="E288" s="174">
        <v>1.2</v>
      </c>
      <c r="F288" s="174">
        <v>2.9</v>
      </c>
      <c r="G288" s="175"/>
      <c r="H288" s="173"/>
      <c r="I288" s="174"/>
      <c r="J288" s="174"/>
      <c r="K288" s="79"/>
      <c r="L288" s="175"/>
      <c r="M288" s="196">
        <v>2</v>
      </c>
      <c r="N288" s="86">
        <f>E288*F288*M288</f>
        <v>6.96</v>
      </c>
      <c r="O288" s="102" t="s">
        <v>231</v>
      </c>
      <c r="P288" s="781"/>
    </row>
    <row r="289" spans="1:16" s="634" customFormat="1" ht="22.95" customHeight="1" x14ac:dyDescent="0.3">
      <c r="A289" s="78"/>
      <c r="B289" s="75"/>
      <c r="C289" s="212"/>
      <c r="D289" s="217"/>
      <c r="E289" s="183"/>
      <c r="F289" s="183"/>
      <c r="G289" s="212"/>
      <c r="H289" s="118"/>
      <c r="I289" s="96"/>
      <c r="J289" s="96"/>
      <c r="K289" s="96"/>
      <c r="L289" s="119"/>
      <c r="M289" s="226" t="s">
        <v>237</v>
      </c>
      <c r="N289" s="227">
        <f>SUM(N277:N288)</f>
        <v>115.20499999999997</v>
      </c>
      <c r="O289" s="229" t="s">
        <v>231</v>
      </c>
      <c r="P289" s="781"/>
    </row>
    <row r="290" spans="1:16" s="634" customFormat="1" ht="22.95" customHeight="1" x14ac:dyDescent="0.3">
      <c r="A290" s="191" t="s">
        <v>646</v>
      </c>
      <c r="B290" s="171" t="s">
        <v>633</v>
      </c>
      <c r="C290" s="301"/>
      <c r="D290" s="173"/>
      <c r="E290" s="174" t="s">
        <v>235</v>
      </c>
      <c r="F290" s="174" t="s">
        <v>352</v>
      </c>
      <c r="G290" s="175"/>
      <c r="H290" s="173"/>
      <c r="I290" s="174"/>
      <c r="J290" s="174"/>
      <c r="K290" s="79"/>
      <c r="L290" s="175"/>
      <c r="M290" s="177"/>
      <c r="N290" s="86"/>
      <c r="O290" s="102"/>
      <c r="P290" s="787"/>
    </row>
    <row r="291" spans="1:16" s="634" customFormat="1" ht="22.95" customHeight="1" x14ac:dyDescent="0.3">
      <c r="A291" s="78" t="s">
        <v>647</v>
      </c>
      <c r="B291" s="75" t="s">
        <v>354</v>
      </c>
      <c r="C291" s="120" t="s">
        <v>635</v>
      </c>
      <c r="D291" s="173"/>
      <c r="E291" s="388">
        <v>14</v>
      </c>
      <c r="F291" s="174"/>
      <c r="G291" s="175"/>
      <c r="H291" s="173"/>
      <c r="I291" s="174"/>
      <c r="J291" s="174"/>
      <c r="K291" s="79"/>
      <c r="L291" s="175"/>
      <c r="M291" s="196"/>
      <c r="N291" s="86">
        <f t="shared" ref="N291:N293" si="17">E291</f>
        <v>14</v>
      </c>
      <c r="O291" s="102" t="s">
        <v>231</v>
      </c>
      <c r="P291" s="784"/>
    </row>
    <row r="292" spans="1:16" s="634" customFormat="1" ht="22.95" customHeight="1" x14ac:dyDescent="0.3">
      <c r="A292" s="78"/>
      <c r="B292" s="75"/>
      <c r="C292" s="120" t="s">
        <v>636</v>
      </c>
      <c r="D292" s="173"/>
      <c r="E292" s="388">
        <v>14</v>
      </c>
      <c r="F292" s="174"/>
      <c r="G292" s="175"/>
      <c r="H292" s="173"/>
      <c r="I292" s="174"/>
      <c r="J292" s="174"/>
      <c r="K292" s="79"/>
      <c r="L292" s="175"/>
      <c r="M292" s="196"/>
      <c r="N292" s="204">
        <f>E292</f>
        <v>14</v>
      </c>
      <c r="O292" s="105" t="s">
        <v>231</v>
      </c>
      <c r="P292" s="784"/>
    </row>
    <row r="293" spans="1:16" s="634" customFormat="1" ht="22.95" customHeight="1" x14ac:dyDescent="0.3">
      <c r="A293" s="78"/>
      <c r="B293" s="75"/>
      <c r="C293" s="175" t="s">
        <v>637</v>
      </c>
      <c r="D293" s="173"/>
      <c r="E293" s="388">
        <v>4.25</v>
      </c>
      <c r="F293" s="174"/>
      <c r="G293" s="175"/>
      <c r="H293" s="173"/>
      <c r="I293" s="174"/>
      <c r="J293" s="174"/>
      <c r="K293" s="79"/>
      <c r="L293" s="175"/>
      <c r="M293" s="196"/>
      <c r="N293" s="204">
        <f t="shared" si="17"/>
        <v>4.25</v>
      </c>
      <c r="O293" s="105" t="s">
        <v>231</v>
      </c>
      <c r="P293" s="781"/>
    </row>
    <row r="294" spans="1:16" s="634" customFormat="1" ht="22.95" customHeight="1" x14ac:dyDescent="0.3">
      <c r="A294" s="78"/>
      <c r="B294" s="75"/>
      <c r="C294" s="175" t="s">
        <v>634</v>
      </c>
      <c r="D294" s="173"/>
      <c r="E294" s="174">
        <v>2.4</v>
      </c>
      <c r="F294" s="174"/>
      <c r="G294" s="175">
        <v>2</v>
      </c>
      <c r="H294" s="173"/>
      <c r="I294" s="174"/>
      <c r="J294" s="174"/>
      <c r="K294" s="79"/>
      <c r="L294" s="175"/>
      <c r="M294" s="217"/>
      <c r="N294" s="204">
        <f>E294*G294</f>
        <v>4.8</v>
      </c>
      <c r="O294" s="105" t="s">
        <v>231</v>
      </c>
      <c r="P294" s="781"/>
    </row>
    <row r="295" spans="1:16" s="634" customFormat="1" ht="22.95" customHeight="1" x14ac:dyDescent="0.3">
      <c r="A295" s="394"/>
      <c r="B295" s="395"/>
      <c r="C295" s="299"/>
      <c r="D295" s="397"/>
      <c r="E295" s="396"/>
      <c r="F295" s="396"/>
      <c r="G295" s="299"/>
      <c r="H295" s="397"/>
      <c r="I295" s="396"/>
      <c r="J295" s="396"/>
      <c r="K295" s="398"/>
      <c r="L295" s="299"/>
      <c r="M295" s="226" t="s">
        <v>237</v>
      </c>
      <c r="N295" s="463">
        <f>SUM(N291:N294)</f>
        <v>37.049999999999997</v>
      </c>
      <c r="O295" s="400" t="s">
        <v>231</v>
      </c>
      <c r="P295" s="781"/>
    </row>
    <row r="296" spans="1:16" s="634" customFormat="1" ht="22.95" customHeight="1" x14ac:dyDescent="0.3">
      <c r="A296" s="78" t="s">
        <v>852</v>
      </c>
      <c r="B296" s="75" t="s">
        <v>243</v>
      </c>
      <c r="C296" s="120" t="s">
        <v>635</v>
      </c>
      <c r="D296" s="173"/>
      <c r="E296" s="388">
        <v>14</v>
      </c>
      <c r="F296" s="174"/>
      <c r="G296" s="175"/>
      <c r="H296" s="173"/>
      <c r="I296" s="174"/>
      <c r="J296" s="174"/>
      <c r="K296" s="79"/>
      <c r="L296" s="175"/>
      <c r="M296" s="196"/>
      <c r="N296" s="86">
        <f t="shared" ref="N296" si="18">E296</f>
        <v>14</v>
      </c>
      <c r="O296" s="102" t="s">
        <v>231</v>
      </c>
      <c r="P296" s="781"/>
    </row>
    <row r="297" spans="1:16" s="634" customFormat="1" ht="22.95" customHeight="1" x14ac:dyDescent="0.3">
      <c r="A297" s="76"/>
      <c r="B297" s="72"/>
      <c r="C297" s="120" t="s">
        <v>636</v>
      </c>
      <c r="D297" s="173"/>
      <c r="E297" s="388">
        <v>14</v>
      </c>
      <c r="F297" s="174"/>
      <c r="G297" s="175"/>
      <c r="H297" s="173"/>
      <c r="I297" s="174"/>
      <c r="J297" s="174"/>
      <c r="K297" s="79"/>
      <c r="L297" s="175"/>
      <c r="M297" s="196"/>
      <c r="N297" s="204">
        <f>E297</f>
        <v>14</v>
      </c>
      <c r="O297" s="105" t="s">
        <v>231</v>
      </c>
      <c r="P297" s="781"/>
    </row>
    <row r="298" spans="1:16" s="634" customFormat="1" ht="22.95" customHeight="1" x14ac:dyDescent="0.3">
      <c r="A298" s="76"/>
      <c r="B298" s="72"/>
      <c r="C298" s="175" t="s">
        <v>637</v>
      </c>
      <c r="D298" s="173"/>
      <c r="E298" s="388">
        <v>4.25</v>
      </c>
      <c r="F298" s="174"/>
      <c r="G298" s="175"/>
      <c r="H298" s="173"/>
      <c r="I298" s="174"/>
      <c r="J298" s="174"/>
      <c r="K298" s="79"/>
      <c r="L298" s="175"/>
      <c r="M298" s="196"/>
      <c r="N298" s="204">
        <f t="shared" ref="N298" si="19">E298</f>
        <v>4.25</v>
      </c>
      <c r="O298" s="105" t="s">
        <v>231</v>
      </c>
      <c r="P298" s="781"/>
    </row>
    <row r="299" spans="1:16" s="634" customFormat="1" ht="22.95" customHeight="1" x14ac:dyDescent="0.3">
      <c r="A299" s="76"/>
      <c r="B299" s="72"/>
      <c r="C299" s="175" t="s">
        <v>634</v>
      </c>
      <c r="D299" s="173"/>
      <c r="E299" s="174">
        <v>2.4</v>
      </c>
      <c r="F299" s="174"/>
      <c r="G299" s="175">
        <v>2</v>
      </c>
      <c r="H299" s="173"/>
      <c r="I299" s="174"/>
      <c r="J299" s="174"/>
      <c r="K299" s="79"/>
      <c r="L299" s="175"/>
      <c r="M299" s="217"/>
      <c r="N299" s="204">
        <f>E299*G299</f>
        <v>4.8</v>
      </c>
      <c r="O299" s="105" t="s">
        <v>231</v>
      </c>
      <c r="P299" s="781"/>
    </row>
    <row r="300" spans="1:16" s="634" customFormat="1" ht="22.95" customHeight="1" x14ac:dyDescent="0.3">
      <c r="A300" s="584"/>
      <c r="B300" s="585"/>
      <c r="C300" s="299"/>
      <c r="D300" s="397"/>
      <c r="E300" s="396"/>
      <c r="F300" s="396"/>
      <c r="G300" s="299"/>
      <c r="H300" s="397"/>
      <c r="I300" s="396"/>
      <c r="J300" s="396"/>
      <c r="K300" s="398"/>
      <c r="L300" s="299"/>
      <c r="M300" s="226" t="s">
        <v>237</v>
      </c>
      <c r="N300" s="463">
        <f>SUM(N296:N299)</f>
        <v>37.049999999999997</v>
      </c>
      <c r="O300" s="449" t="s">
        <v>231</v>
      </c>
      <c r="P300" s="781"/>
    </row>
    <row r="301" spans="1:16" s="634" customFormat="1" ht="22.95" customHeight="1" x14ac:dyDescent="0.3">
      <c r="A301" s="78" t="s">
        <v>853</v>
      </c>
      <c r="B301" s="75" t="s">
        <v>355</v>
      </c>
      <c r="C301" s="120" t="s">
        <v>635</v>
      </c>
      <c r="D301" s="173"/>
      <c r="E301" s="388">
        <v>14</v>
      </c>
      <c r="F301" s="174"/>
      <c r="G301" s="175"/>
      <c r="H301" s="173"/>
      <c r="I301" s="174"/>
      <c r="J301" s="174"/>
      <c r="K301" s="79"/>
      <c r="L301" s="175"/>
      <c r="M301" s="196"/>
      <c r="N301" s="86">
        <f t="shared" ref="N301" si="20">E301</f>
        <v>14</v>
      </c>
      <c r="O301" s="102" t="s">
        <v>231</v>
      </c>
      <c r="P301" s="788"/>
    </row>
    <row r="302" spans="1:16" s="636" customFormat="1" ht="22.95" customHeight="1" x14ac:dyDescent="0.3">
      <c r="A302" s="78"/>
      <c r="B302" s="75"/>
      <c r="C302" s="120" t="s">
        <v>636</v>
      </c>
      <c r="D302" s="173"/>
      <c r="E302" s="388">
        <v>14</v>
      </c>
      <c r="F302" s="174"/>
      <c r="G302" s="175"/>
      <c r="H302" s="173"/>
      <c r="I302" s="174"/>
      <c r="J302" s="174"/>
      <c r="K302" s="79"/>
      <c r="L302" s="175"/>
      <c r="M302" s="196"/>
      <c r="N302" s="204">
        <f>E302</f>
        <v>14</v>
      </c>
      <c r="O302" s="105" t="s">
        <v>231</v>
      </c>
      <c r="P302" s="789"/>
    </row>
    <row r="303" spans="1:16" s="636" customFormat="1" ht="21.6" customHeight="1" x14ac:dyDescent="0.3">
      <c r="A303" s="76"/>
      <c r="B303" s="72"/>
      <c r="C303" s="175" t="s">
        <v>637</v>
      </c>
      <c r="D303" s="173"/>
      <c r="E303" s="388">
        <v>4.25</v>
      </c>
      <c r="F303" s="174"/>
      <c r="G303" s="175"/>
      <c r="H303" s="173"/>
      <c r="I303" s="174"/>
      <c r="J303" s="174"/>
      <c r="K303" s="79"/>
      <c r="L303" s="175"/>
      <c r="M303" s="196"/>
      <c r="N303" s="204">
        <f t="shared" ref="N303" si="21">E303</f>
        <v>4.25</v>
      </c>
      <c r="O303" s="105" t="s">
        <v>231</v>
      </c>
      <c r="P303" s="789"/>
    </row>
    <row r="304" spans="1:16" s="636" customFormat="1" ht="22.95" customHeight="1" x14ac:dyDescent="0.3">
      <c r="A304" s="76"/>
      <c r="B304" s="72"/>
      <c r="C304" s="175" t="s">
        <v>634</v>
      </c>
      <c r="D304" s="390"/>
      <c r="E304" s="388">
        <v>2.4</v>
      </c>
      <c r="F304" s="388"/>
      <c r="G304" s="391">
        <v>2</v>
      </c>
      <c r="H304" s="390"/>
      <c r="I304" s="388"/>
      <c r="J304" s="388"/>
      <c r="K304" s="392"/>
      <c r="L304" s="391"/>
      <c r="M304" s="393"/>
      <c r="N304" s="399">
        <f>E304*G304</f>
        <v>4.8</v>
      </c>
      <c r="O304" s="450" t="s">
        <v>231</v>
      </c>
      <c r="P304" s="789"/>
    </row>
    <row r="305" spans="1:16" s="636" customFormat="1" ht="22.95" customHeight="1" x14ac:dyDescent="0.3">
      <c r="A305" s="76"/>
      <c r="B305" s="205"/>
      <c r="C305" s="438"/>
      <c r="D305" s="237"/>
      <c r="E305" s="238"/>
      <c r="F305" s="238"/>
      <c r="G305" s="239"/>
      <c r="H305" s="237"/>
      <c r="I305" s="238"/>
      <c r="J305" s="238"/>
      <c r="K305" s="361"/>
      <c r="L305" s="239"/>
      <c r="M305" s="357" t="s">
        <v>237</v>
      </c>
      <c r="N305" s="230">
        <f>SUM(N301:N304)</f>
        <v>37.049999999999997</v>
      </c>
      <c r="O305" s="449" t="s">
        <v>231</v>
      </c>
      <c r="P305" s="789"/>
    </row>
    <row r="306" spans="1:16" s="636" customFormat="1" ht="22.95" customHeight="1" x14ac:dyDescent="0.3">
      <c r="A306" s="78" t="s">
        <v>854</v>
      </c>
      <c r="B306" s="75" t="s">
        <v>260</v>
      </c>
      <c r="C306" s="120"/>
      <c r="D306" s="78"/>
      <c r="E306" s="79" t="s">
        <v>261</v>
      </c>
      <c r="F306" s="79"/>
      <c r="G306" s="120"/>
      <c r="H306" s="78"/>
      <c r="I306" s="79"/>
      <c r="J306" s="79"/>
      <c r="K306" s="79"/>
      <c r="L306" s="120"/>
      <c r="M306" s="191"/>
      <c r="N306" s="204"/>
      <c r="O306" s="355"/>
      <c r="P306" s="789"/>
    </row>
    <row r="307" spans="1:16" s="634" customFormat="1" ht="22.95" customHeight="1" x14ac:dyDescent="0.3">
      <c r="A307" s="78"/>
      <c r="B307" s="79"/>
      <c r="C307" s="175" t="s">
        <v>634</v>
      </c>
      <c r="D307" s="78"/>
      <c r="E307" s="79">
        <v>2.2000000000000002</v>
      </c>
      <c r="F307" s="79"/>
      <c r="G307" s="120">
        <v>2</v>
      </c>
      <c r="H307" s="78"/>
      <c r="I307" s="79"/>
      <c r="J307" s="79"/>
      <c r="K307" s="79"/>
      <c r="L307" s="120"/>
      <c r="M307" s="191"/>
      <c r="N307" s="204">
        <f>E307*G307</f>
        <v>4.4000000000000004</v>
      </c>
      <c r="O307" s="105" t="s">
        <v>232</v>
      </c>
      <c r="P307" s="788"/>
    </row>
    <row r="308" spans="1:16" s="634" customFormat="1" ht="22.95" customHeight="1" x14ac:dyDescent="0.3">
      <c r="A308" s="78"/>
      <c r="B308" s="95"/>
      <c r="C308" s="212"/>
      <c r="D308" s="217"/>
      <c r="E308" s="183"/>
      <c r="F308" s="183"/>
      <c r="G308" s="212"/>
      <c r="H308" s="118"/>
      <c r="I308" s="96"/>
      <c r="J308" s="96"/>
      <c r="K308" s="96"/>
      <c r="L308" s="119"/>
      <c r="M308" s="226" t="s">
        <v>237</v>
      </c>
      <c r="N308" s="227">
        <f>SUM(N307:N307)</f>
        <v>4.4000000000000004</v>
      </c>
      <c r="O308" s="229" t="s">
        <v>232</v>
      </c>
      <c r="P308" s="788"/>
    </row>
    <row r="309" spans="1:16" s="634" customFormat="1" ht="22.95" customHeight="1" x14ac:dyDescent="0.3">
      <c r="A309" s="191" t="s">
        <v>638</v>
      </c>
      <c r="B309" s="171" t="s">
        <v>373</v>
      </c>
      <c r="C309" s="301"/>
      <c r="D309" s="173"/>
      <c r="E309" s="174"/>
      <c r="F309" s="174"/>
      <c r="G309" s="175"/>
      <c r="H309" s="173"/>
      <c r="I309" s="174"/>
      <c r="J309" s="174"/>
      <c r="K309" s="79"/>
      <c r="L309" s="175"/>
      <c r="M309" s="177"/>
      <c r="N309" s="86"/>
      <c r="O309" s="102"/>
      <c r="P309" s="788"/>
    </row>
    <row r="310" spans="1:16" s="634" customFormat="1" ht="22.95" customHeight="1" x14ac:dyDescent="0.3">
      <c r="A310" s="78" t="s">
        <v>639</v>
      </c>
      <c r="B310" s="75" t="s">
        <v>374</v>
      </c>
      <c r="C310" s="301" t="s">
        <v>256</v>
      </c>
      <c r="D310" s="173"/>
      <c r="E310" s="174">
        <v>9.9</v>
      </c>
      <c r="F310" s="174">
        <v>2.9</v>
      </c>
      <c r="G310" s="175"/>
      <c r="H310" s="173"/>
      <c r="I310" s="174"/>
      <c r="J310" s="174"/>
      <c r="K310" s="79"/>
      <c r="L310" s="175"/>
      <c r="M310" s="196"/>
      <c r="N310" s="86">
        <f>E310*F310</f>
        <v>28.71</v>
      </c>
      <c r="O310" s="102" t="s">
        <v>231</v>
      </c>
      <c r="P310" s="788"/>
    </row>
    <row r="311" spans="1:16" s="636" customFormat="1" ht="22.95" customHeight="1" x14ac:dyDescent="0.3">
      <c r="A311" s="78"/>
      <c r="B311" s="75"/>
      <c r="C311" s="301"/>
      <c r="D311" s="173"/>
      <c r="E311" s="174">
        <v>1.6</v>
      </c>
      <c r="F311" s="174">
        <v>2.9</v>
      </c>
      <c r="G311" s="175"/>
      <c r="H311" s="173"/>
      <c r="I311" s="174"/>
      <c r="J311" s="174"/>
      <c r="K311" s="79"/>
      <c r="L311" s="175"/>
      <c r="M311" s="196">
        <v>2</v>
      </c>
      <c r="N311" s="86">
        <f>E311*F311*M311</f>
        <v>9.2799999999999994</v>
      </c>
      <c r="O311" s="102" t="s">
        <v>231</v>
      </c>
      <c r="P311" s="789"/>
    </row>
    <row r="312" spans="1:16" s="636" customFormat="1" ht="22.95" customHeight="1" x14ac:dyDescent="0.3">
      <c r="A312" s="78"/>
      <c r="B312" s="75"/>
      <c r="C312" s="301"/>
      <c r="D312" s="173"/>
      <c r="E312" s="174">
        <v>6.7</v>
      </c>
      <c r="F312" s="174">
        <v>2.9</v>
      </c>
      <c r="G312" s="175"/>
      <c r="H312" s="173">
        <v>2.1</v>
      </c>
      <c r="I312" s="174">
        <v>0.9</v>
      </c>
      <c r="J312" s="174">
        <v>1</v>
      </c>
      <c r="K312" s="79">
        <f>H312*I312*J312</f>
        <v>1.8900000000000001</v>
      </c>
      <c r="L312" s="175" t="s">
        <v>249</v>
      </c>
      <c r="M312" s="196"/>
      <c r="N312" s="86">
        <f>((E312*F312)-K312)</f>
        <v>17.54</v>
      </c>
      <c r="O312" s="102" t="s">
        <v>231</v>
      </c>
      <c r="P312" s="789"/>
    </row>
    <row r="313" spans="1:16" s="634" customFormat="1" ht="22.95" customHeight="1" x14ac:dyDescent="0.3">
      <c r="A313" s="78"/>
      <c r="B313" s="75"/>
      <c r="C313" s="301"/>
      <c r="D313" s="173"/>
      <c r="E313" s="174">
        <v>2.8</v>
      </c>
      <c r="F313" s="174">
        <v>2.9</v>
      </c>
      <c r="G313" s="175"/>
      <c r="H313" s="173"/>
      <c r="I313" s="174"/>
      <c r="J313" s="174"/>
      <c r="K313" s="79"/>
      <c r="L313" s="175"/>
      <c r="M313" s="196">
        <v>2</v>
      </c>
      <c r="N313" s="86">
        <f>(E313*F313)*M313</f>
        <v>16.239999999999998</v>
      </c>
      <c r="O313" s="102" t="s">
        <v>231</v>
      </c>
      <c r="P313" s="788"/>
    </row>
    <row r="314" spans="1:16" s="634" customFormat="1" ht="22.95" customHeight="1" x14ac:dyDescent="0.3">
      <c r="A314" s="78"/>
      <c r="B314" s="75"/>
      <c r="C314" s="301"/>
      <c r="D314" s="173"/>
      <c r="E314" s="174">
        <v>1.5</v>
      </c>
      <c r="F314" s="174">
        <v>2.9</v>
      </c>
      <c r="G314" s="175"/>
      <c r="H314" s="173">
        <v>2.1</v>
      </c>
      <c r="I314" s="174">
        <v>0.9</v>
      </c>
      <c r="J314" s="174">
        <v>1</v>
      </c>
      <c r="K314" s="79">
        <f>H314*I314*J314</f>
        <v>1.8900000000000001</v>
      </c>
      <c r="L314" s="175" t="s">
        <v>249</v>
      </c>
      <c r="M314" s="196">
        <v>2</v>
      </c>
      <c r="N314" s="86">
        <f>((E314*F314)-K314)*M314</f>
        <v>4.919999999999999</v>
      </c>
      <c r="O314" s="102" t="s">
        <v>231</v>
      </c>
      <c r="P314" s="788"/>
    </row>
    <row r="315" spans="1:16" s="634" customFormat="1" ht="22.95" customHeight="1" x14ac:dyDescent="0.3">
      <c r="A315" s="78"/>
      <c r="B315" s="75"/>
      <c r="C315" s="301" t="s">
        <v>257</v>
      </c>
      <c r="D315" s="173"/>
      <c r="E315" s="174">
        <v>10.5</v>
      </c>
      <c r="F315" s="174">
        <v>0.8</v>
      </c>
      <c r="G315" s="175">
        <v>2</v>
      </c>
      <c r="H315" s="173"/>
      <c r="I315" s="174"/>
      <c r="J315" s="174"/>
      <c r="K315" s="79"/>
      <c r="L315" s="175"/>
      <c r="M315" s="196"/>
      <c r="N315" s="86">
        <f>E315*F315*G315</f>
        <v>16.8</v>
      </c>
      <c r="O315" s="102" t="s">
        <v>231</v>
      </c>
      <c r="P315" s="788"/>
    </row>
    <row r="316" spans="1:16" s="634" customFormat="1" ht="22.95" customHeight="1" x14ac:dyDescent="0.3">
      <c r="A316" s="78"/>
      <c r="B316" s="75"/>
      <c r="C316" s="301"/>
      <c r="D316" s="173"/>
      <c r="E316" s="174">
        <v>4.9000000000000004</v>
      </c>
      <c r="F316" s="174">
        <v>0.8</v>
      </c>
      <c r="G316" s="175">
        <v>2</v>
      </c>
      <c r="H316" s="173"/>
      <c r="I316" s="174"/>
      <c r="J316" s="174"/>
      <c r="K316" s="79"/>
      <c r="L316" s="175"/>
      <c r="M316" s="196"/>
      <c r="N316" s="86">
        <f>E316*F316*G316</f>
        <v>7.8400000000000007</v>
      </c>
      <c r="O316" s="102" t="s">
        <v>231</v>
      </c>
      <c r="P316" s="788"/>
    </row>
    <row r="317" spans="1:16" s="635" customFormat="1" ht="22.95" customHeight="1" x14ac:dyDescent="0.3">
      <c r="A317" s="78"/>
      <c r="B317" s="95"/>
      <c r="C317" s="212"/>
      <c r="D317" s="217"/>
      <c r="E317" s="183"/>
      <c r="F317" s="183"/>
      <c r="G317" s="212"/>
      <c r="H317" s="118"/>
      <c r="I317" s="96"/>
      <c r="J317" s="96"/>
      <c r="K317" s="96"/>
      <c r="L317" s="119"/>
      <c r="M317" s="226" t="s">
        <v>237</v>
      </c>
      <c r="N317" s="227">
        <f>SUM(N310:N316)</f>
        <v>101.33</v>
      </c>
      <c r="O317" s="229" t="s">
        <v>231</v>
      </c>
      <c r="P317" s="788"/>
    </row>
    <row r="318" spans="1:16" s="635" customFormat="1" ht="22.95" customHeight="1" x14ac:dyDescent="0.3">
      <c r="A318" s="78" t="s">
        <v>641</v>
      </c>
      <c r="B318" s="75" t="s">
        <v>375</v>
      </c>
      <c r="C318" s="301"/>
      <c r="D318" s="173"/>
      <c r="E318" s="174"/>
      <c r="F318" s="174"/>
      <c r="G318" s="175"/>
      <c r="H318" s="173"/>
      <c r="I318" s="174"/>
      <c r="J318" s="174"/>
      <c r="K318" s="79"/>
      <c r="L318" s="175"/>
      <c r="M318" s="226" t="s">
        <v>237</v>
      </c>
      <c r="N318" s="227">
        <f>N317</f>
        <v>101.33</v>
      </c>
      <c r="O318" s="229" t="s">
        <v>231</v>
      </c>
      <c r="P318" s="788"/>
    </row>
    <row r="319" spans="1:16" s="635" customFormat="1" ht="22.95" customHeight="1" x14ac:dyDescent="0.3">
      <c r="A319" s="191"/>
      <c r="B319" s="95"/>
      <c r="C319" s="212"/>
      <c r="D319" s="217"/>
      <c r="E319" s="183"/>
      <c r="F319" s="183"/>
      <c r="G319" s="212"/>
      <c r="H319" s="118"/>
      <c r="I319" s="96"/>
      <c r="J319" s="96"/>
      <c r="K319" s="96"/>
      <c r="L319" s="119"/>
      <c r="M319" s="177"/>
      <c r="N319" s="86"/>
      <c r="O319" s="102"/>
      <c r="P319" s="788"/>
    </row>
    <row r="320" spans="1:16" s="635" customFormat="1" ht="22.95" customHeight="1" x14ac:dyDescent="0.3">
      <c r="A320" s="78" t="s">
        <v>642</v>
      </c>
      <c r="B320" s="75" t="s">
        <v>376</v>
      </c>
      <c r="C320" s="301"/>
      <c r="D320" s="173"/>
      <c r="E320" s="174"/>
      <c r="F320" s="174"/>
      <c r="G320" s="175"/>
      <c r="H320" s="173"/>
      <c r="I320" s="174"/>
      <c r="J320" s="174"/>
      <c r="K320" s="79"/>
      <c r="L320" s="175"/>
      <c r="M320" s="226" t="s">
        <v>237</v>
      </c>
      <c r="N320" s="227">
        <f>N317</f>
        <v>101.33</v>
      </c>
      <c r="O320" s="229" t="s">
        <v>231</v>
      </c>
      <c r="P320" s="788"/>
    </row>
    <row r="321" spans="1:127" s="635" customFormat="1" ht="22.95" customHeight="1" x14ac:dyDescent="0.3">
      <c r="A321" s="321"/>
      <c r="B321" s="170"/>
      <c r="C321" s="298"/>
      <c r="D321" s="127"/>
      <c r="E321" s="128"/>
      <c r="F321" s="128"/>
      <c r="G321" s="129"/>
      <c r="H321" s="127"/>
      <c r="I321" s="128"/>
      <c r="J321" s="128"/>
      <c r="K321" s="77"/>
      <c r="L321" s="129"/>
      <c r="M321" s="130"/>
      <c r="N321" s="131"/>
      <c r="O321" s="132"/>
      <c r="P321" s="788"/>
    </row>
    <row r="322" spans="1:127" s="635" customFormat="1" ht="22.95" customHeight="1" x14ac:dyDescent="0.3">
      <c r="A322" s="78" t="s">
        <v>640</v>
      </c>
      <c r="B322" s="75" t="s">
        <v>377</v>
      </c>
      <c r="C322" s="175"/>
      <c r="D322" s="173"/>
      <c r="E322" s="174" t="s">
        <v>235</v>
      </c>
      <c r="F322" s="174"/>
      <c r="G322" s="175"/>
      <c r="H322" s="173"/>
      <c r="I322" s="174"/>
      <c r="J322" s="174"/>
      <c r="K322" s="79"/>
      <c r="L322" s="175"/>
      <c r="M322" s="196"/>
      <c r="N322" s="86" t="str">
        <f>E322</f>
        <v>área</v>
      </c>
      <c r="O322" s="102"/>
      <c r="P322" s="788"/>
    </row>
    <row r="323" spans="1:127" s="635" customFormat="1" ht="22.95" customHeight="1" x14ac:dyDescent="0.3">
      <c r="A323" s="389"/>
      <c r="B323" s="75"/>
      <c r="C323" s="120" t="s">
        <v>635</v>
      </c>
      <c r="D323" s="173"/>
      <c r="E323" s="388">
        <v>14</v>
      </c>
      <c r="F323" s="174"/>
      <c r="G323" s="175"/>
      <c r="H323" s="173"/>
      <c r="I323" s="174"/>
      <c r="J323" s="174"/>
      <c r="K323" s="79"/>
      <c r="L323" s="175"/>
      <c r="M323" s="196"/>
      <c r="N323" s="86">
        <f t="shared" ref="N323" si="22">E323</f>
        <v>14</v>
      </c>
      <c r="O323" s="102" t="s">
        <v>231</v>
      </c>
      <c r="P323" s="788"/>
    </row>
    <row r="324" spans="1:127" s="635" customFormat="1" ht="22.95" customHeight="1" x14ac:dyDescent="0.3">
      <c r="A324" s="78"/>
      <c r="B324" s="75"/>
      <c r="C324" s="120" t="s">
        <v>636</v>
      </c>
      <c r="D324" s="173"/>
      <c r="E324" s="388">
        <v>14</v>
      </c>
      <c r="F324" s="174"/>
      <c r="G324" s="175"/>
      <c r="H324" s="173"/>
      <c r="I324" s="174"/>
      <c r="J324" s="174"/>
      <c r="K324" s="79"/>
      <c r="L324" s="175"/>
      <c r="M324" s="196"/>
      <c r="N324" s="204">
        <f>E324</f>
        <v>14</v>
      </c>
      <c r="O324" s="105" t="s">
        <v>231</v>
      </c>
      <c r="P324" s="788"/>
    </row>
    <row r="325" spans="1:127" s="635" customFormat="1" ht="22.95" customHeight="1" x14ac:dyDescent="0.3">
      <c r="A325" s="78"/>
      <c r="B325" s="75"/>
      <c r="C325" s="175" t="s">
        <v>637</v>
      </c>
      <c r="D325" s="173"/>
      <c r="E325" s="388">
        <v>4.25</v>
      </c>
      <c r="F325" s="174"/>
      <c r="G325" s="175"/>
      <c r="H325" s="173"/>
      <c r="I325" s="174"/>
      <c r="J325" s="174"/>
      <c r="K325" s="79"/>
      <c r="L325" s="175"/>
      <c r="M325" s="196"/>
      <c r="N325" s="204">
        <f t="shared" ref="N325" si="23">E325</f>
        <v>4.25</v>
      </c>
      <c r="O325" s="105" t="s">
        <v>231</v>
      </c>
      <c r="P325" s="788"/>
    </row>
    <row r="326" spans="1:127" s="635" customFormat="1" ht="22.95" customHeight="1" x14ac:dyDescent="0.3">
      <c r="A326" s="78"/>
      <c r="B326" s="75"/>
      <c r="C326" s="391" t="s">
        <v>634</v>
      </c>
      <c r="D326" s="390"/>
      <c r="E326" s="388">
        <v>2.4</v>
      </c>
      <c r="F326" s="388"/>
      <c r="G326" s="391">
        <v>2</v>
      </c>
      <c r="H326" s="390"/>
      <c r="I326" s="388"/>
      <c r="J326" s="388"/>
      <c r="K326" s="392"/>
      <c r="L326" s="391"/>
      <c r="M326" s="393"/>
      <c r="N326" s="204">
        <f>E326*G326</f>
        <v>4.8</v>
      </c>
      <c r="O326" s="105" t="s">
        <v>231</v>
      </c>
      <c r="P326" s="788"/>
    </row>
    <row r="327" spans="1:127" s="635" customFormat="1" ht="22.95" customHeight="1" x14ac:dyDescent="0.3">
      <c r="A327" s="78"/>
      <c r="B327" s="75"/>
      <c r="C327" s="175"/>
      <c r="D327" s="173">
        <v>0.3</v>
      </c>
      <c r="E327" s="174">
        <v>10.5</v>
      </c>
      <c r="F327" s="174"/>
      <c r="G327" s="175">
        <v>2</v>
      </c>
      <c r="H327" s="173"/>
      <c r="I327" s="174"/>
      <c r="J327" s="174"/>
      <c r="K327" s="79"/>
      <c r="L327" s="175"/>
      <c r="M327" s="78"/>
      <c r="N327" s="204">
        <f>D327*E327*G327</f>
        <v>6.3</v>
      </c>
      <c r="O327" s="105" t="s">
        <v>231</v>
      </c>
      <c r="P327" s="788"/>
    </row>
    <row r="328" spans="1:127" s="636" customFormat="1" ht="22.95" customHeight="1" x14ac:dyDescent="0.3">
      <c r="A328" s="78"/>
      <c r="B328" s="75"/>
      <c r="C328" s="175"/>
      <c r="D328" s="173">
        <v>0.3</v>
      </c>
      <c r="E328" s="174">
        <v>4.0999999999999996</v>
      </c>
      <c r="F328" s="174"/>
      <c r="G328" s="175">
        <v>2</v>
      </c>
      <c r="H328" s="173"/>
      <c r="I328" s="174"/>
      <c r="J328" s="174"/>
      <c r="K328" s="79"/>
      <c r="L328" s="175"/>
      <c r="M328" s="78"/>
      <c r="N328" s="204">
        <f>D328*E328*G328</f>
        <v>2.4599999999999995</v>
      </c>
      <c r="O328" s="105" t="s">
        <v>231</v>
      </c>
      <c r="P328" s="788"/>
    </row>
    <row r="329" spans="1:127" s="635" customFormat="1" ht="22.95" customHeight="1" x14ac:dyDescent="0.3">
      <c r="A329" s="78"/>
      <c r="B329" s="95"/>
      <c r="C329" s="299"/>
      <c r="D329" s="397"/>
      <c r="E329" s="396"/>
      <c r="F329" s="396"/>
      <c r="G329" s="299"/>
      <c r="H329" s="397"/>
      <c r="I329" s="396"/>
      <c r="J329" s="396"/>
      <c r="K329" s="398"/>
      <c r="L329" s="299"/>
      <c r="M329" s="226" t="s">
        <v>237</v>
      </c>
      <c r="N329" s="230">
        <f>SUM(N323:N328)</f>
        <v>45.809999999999995</v>
      </c>
      <c r="O329" s="449" t="s">
        <v>231</v>
      </c>
      <c r="P329" s="788"/>
    </row>
    <row r="330" spans="1:127" s="634" customFormat="1" ht="22.95" customHeight="1" x14ac:dyDescent="0.3">
      <c r="A330" s="78" t="s">
        <v>855</v>
      </c>
      <c r="B330" s="193" t="s">
        <v>378</v>
      </c>
      <c r="C330" s="120"/>
      <c r="D330" s="217"/>
      <c r="E330" s="183"/>
      <c r="F330" s="183"/>
      <c r="G330" s="212"/>
      <c r="H330" s="118"/>
      <c r="I330" s="96"/>
      <c r="J330" s="96"/>
      <c r="K330" s="96"/>
      <c r="L330" s="119"/>
      <c r="M330" s="226" t="s">
        <v>237</v>
      </c>
      <c r="N330" s="227">
        <f>N329</f>
        <v>45.809999999999995</v>
      </c>
      <c r="O330" s="229" t="s">
        <v>231</v>
      </c>
      <c r="P330" s="788"/>
    </row>
    <row r="331" spans="1:127" s="634" customFormat="1" ht="22.95" customHeight="1" x14ac:dyDescent="0.3">
      <c r="A331" s="76"/>
      <c r="B331" s="195"/>
      <c r="C331" s="122"/>
      <c r="D331" s="362"/>
      <c r="E331" s="361"/>
      <c r="F331" s="361"/>
      <c r="G331" s="323"/>
      <c r="H331" s="443"/>
      <c r="I331" s="98"/>
      <c r="J331" s="98"/>
      <c r="K331" s="98"/>
      <c r="L331" s="121"/>
      <c r="M331" s="130"/>
      <c r="N331" s="190"/>
      <c r="O331" s="133"/>
      <c r="P331" s="788"/>
    </row>
    <row r="332" spans="1:127" s="634" customFormat="1" ht="22.95" customHeight="1" x14ac:dyDescent="0.3">
      <c r="A332" s="78" t="s">
        <v>856</v>
      </c>
      <c r="B332" s="193" t="s">
        <v>379</v>
      </c>
      <c r="C332" s="120"/>
      <c r="D332" s="217"/>
      <c r="E332" s="183"/>
      <c r="F332" s="183"/>
      <c r="G332" s="212"/>
      <c r="H332" s="118"/>
      <c r="I332" s="96"/>
      <c r="J332" s="96"/>
      <c r="K332" s="96"/>
      <c r="L332" s="119"/>
      <c r="M332" s="226" t="s">
        <v>237</v>
      </c>
      <c r="N332" s="227">
        <f>N329</f>
        <v>45.809999999999995</v>
      </c>
      <c r="O332" s="229" t="s">
        <v>231</v>
      </c>
      <c r="P332" s="788"/>
    </row>
    <row r="333" spans="1:127" s="401" customFormat="1" x14ac:dyDescent="0.3">
      <c r="A333" s="78"/>
      <c r="B333" s="95"/>
      <c r="C333" s="300"/>
      <c r="D333" s="217"/>
      <c r="E333" s="183"/>
      <c r="F333" s="183"/>
      <c r="G333" s="212"/>
      <c r="H333" s="118"/>
      <c r="I333" s="96"/>
      <c r="J333" s="96"/>
      <c r="K333" s="96"/>
      <c r="L333" s="119"/>
      <c r="M333" s="177"/>
      <c r="N333" s="192"/>
      <c r="O333" s="178"/>
      <c r="P333" s="788"/>
      <c r="Q333" s="641"/>
      <c r="R333" s="641"/>
      <c r="S333" s="641"/>
      <c r="T333" s="641"/>
      <c r="U333" s="641"/>
      <c r="V333" s="641"/>
      <c r="W333" s="641"/>
      <c r="X333" s="641"/>
      <c r="Y333" s="641"/>
      <c r="Z333" s="641"/>
      <c r="AA333" s="641"/>
      <c r="AB333" s="641"/>
      <c r="AC333" s="641"/>
      <c r="AD333" s="641"/>
      <c r="AE333" s="641"/>
      <c r="AF333" s="641"/>
      <c r="AG333" s="641"/>
      <c r="AH333" s="641"/>
      <c r="AI333" s="641"/>
      <c r="AJ333" s="641"/>
      <c r="AK333" s="641"/>
      <c r="AL333" s="641"/>
      <c r="AM333" s="641"/>
      <c r="AN333" s="641"/>
      <c r="AO333" s="641"/>
      <c r="AP333" s="641"/>
      <c r="AQ333" s="641"/>
      <c r="AR333" s="641"/>
      <c r="AS333" s="641"/>
      <c r="AT333" s="641"/>
      <c r="AU333" s="641"/>
      <c r="AV333" s="641"/>
      <c r="AW333" s="641"/>
      <c r="AX333" s="641"/>
      <c r="AY333" s="641"/>
      <c r="AZ333" s="641"/>
      <c r="BA333" s="641"/>
      <c r="BB333" s="641"/>
      <c r="BC333" s="641"/>
      <c r="BD333" s="641"/>
      <c r="BE333" s="641"/>
      <c r="BF333" s="641"/>
      <c r="BG333" s="641"/>
      <c r="BH333" s="641"/>
      <c r="BI333" s="641"/>
      <c r="BJ333" s="641"/>
      <c r="BK333" s="641"/>
      <c r="BL333" s="641"/>
      <c r="BM333" s="641"/>
      <c r="BN333" s="641"/>
      <c r="BO333" s="641"/>
      <c r="BP333" s="641"/>
      <c r="BQ333" s="641"/>
      <c r="BR333" s="641"/>
      <c r="BS333" s="641"/>
      <c r="BT333" s="641"/>
      <c r="BU333" s="641"/>
      <c r="BV333" s="641"/>
      <c r="BW333" s="641"/>
      <c r="BX333" s="641"/>
      <c r="BY333" s="641"/>
      <c r="BZ333" s="641"/>
      <c r="CA333" s="641"/>
      <c r="CB333" s="641"/>
      <c r="CC333" s="641"/>
      <c r="CD333" s="642"/>
      <c r="CE333" s="642"/>
      <c r="CF333" s="642"/>
      <c r="CG333" s="642"/>
      <c r="CH333" s="642"/>
      <c r="CI333" s="642"/>
      <c r="CJ333" s="642"/>
      <c r="CK333" s="642"/>
      <c r="CL333" s="642"/>
      <c r="CM333" s="642"/>
      <c r="CN333" s="642"/>
      <c r="CO333" s="642"/>
      <c r="CP333" s="642"/>
      <c r="CQ333" s="642"/>
      <c r="CR333" s="642"/>
      <c r="CS333" s="642"/>
      <c r="CT333" s="642"/>
      <c r="CU333" s="642"/>
      <c r="CV333" s="642"/>
      <c r="CW333" s="642"/>
      <c r="CX333" s="642"/>
      <c r="CY333" s="642"/>
      <c r="CZ333" s="642"/>
      <c r="DA333" s="642"/>
      <c r="DB333" s="642"/>
      <c r="DC333" s="642"/>
      <c r="DD333" s="642"/>
      <c r="DE333" s="642"/>
      <c r="DF333" s="642"/>
      <c r="DG333" s="642"/>
      <c r="DH333" s="642"/>
      <c r="DI333" s="642"/>
      <c r="DJ333" s="642"/>
      <c r="DK333" s="642"/>
      <c r="DL333" s="642"/>
      <c r="DM333" s="642"/>
      <c r="DN333" s="642"/>
      <c r="DO333" s="642"/>
      <c r="DP333" s="642"/>
      <c r="DQ333" s="642"/>
      <c r="DR333" s="642"/>
      <c r="DS333" s="642"/>
      <c r="DT333" s="642"/>
      <c r="DU333" s="642"/>
      <c r="DV333" s="642"/>
      <c r="DW333" s="642"/>
    </row>
    <row r="334" spans="1:127" s="401" customFormat="1" ht="20.399999999999999" x14ac:dyDescent="0.3">
      <c r="A334" s="78" t="s">
        <v>857</v>
      </c>
      <c r="B334" s="75" t="s">
        <v>380</v>
      </c>
      <c r="C334" s="301" t="s">
        <v>256</v>
      </c>
      <c r="D334" s="173"/>
      <c r="E334" s="174">
        <v>2.8</v>
      </c>
      <c r="F334" s="174">
        <v>2.9</v>
      </c>
      <c r="G334" s="175"/>
      <c r="H334" s="173">
        <v>2.1</v>
      </c>
      <c r="I334" s="174">
        <v>0.8</v>
      </c>
      <c r="J334" s="174">
        <v>1</v>
      </c>
      <c r="K334" s="79">
        <f>H334*I334*J334</f>
        <v>1.6800000000000002</v>
      </c>
      <c r="L334" s="175" t="s">
        <v>645</v>
      </c>
      <c r="M334" s="196">
        <v>2</v>
      </c>
      <c r="N334" s="86">
        <f>((E334*F334)-K334)*M334</f>
        <v>12.879999999999999</v>
      </c>
      <c r="O334" s="102" t="s">
        <v>231</v>
      </c>
      <c r="P334" s="788"/>
      <c r="Q334" s="641"/>
      <c r="R334" s="641"/>
      <c r="S334" s="641"/>
      <c r="T334" s="641"/>
      <c r="U334" s="641"/>
      <c r="V334" s="641"/>
      <c r="W334" s="641"/>
      <c r="X334" s="641"/>
      <c r="Y334" s="641"/>
      <c r="Z334" s="641"/>
      <c r="AA334" s="641"/>
      <c r="AB334" s="641"/>
      <c r="AC334" s="641"/>
      <c r="AD334" s="641"/>
      <c r="AE334" s="641"/>
      <c r="AF334" s="641"/>
      <c r="AG334" s="641"/>
      <c r="AH334" s="641"/>
      <c r="AI334" s="641"/>
      <c r="AJ334" s="641"/>
      <c r="AK334" s="641"/>
      <c r="AL334" s="641"/>
      <c r="AM334" s="641"/>
      <c r="AN334" s="641"/>
      <c r="AO334" s="641"/>
      <c r="AP334" s="641"/>
      <c r="AQ334" s="641"/>
      <c r="AR334" s="641"/>
      <c r="AS334" s="641"/>
      <c r="AT334" s="641"/>
      <c r="AU334" s="641"/>
      <c r="AV334" s="641"/>
      <c r="AW334" s="641"/>
      <c r="AX334" s="641"/>
      <c r="AY334" s="641"/>
      <c r="AZ334" s="641"/>
      <c r="BA334" s="641"/>
      <c r="BB334" s="641"/>
      <c r="BC334" s="641"/>
      <c r="BD334" s="641"/>
      <c r="BE334" s="641"/>
      <c r="BF334" s="641"/>
      <c r="BG334" s="641"/>
      <c r="BH334" s="641"/>
      <c r="BI334" s="641"/>
      <c r="BJ334" s="641"/>
      <c r="BK334" s="641"/>
      <c r="BL334" s="641"/>
      <c r="BM334" s="641"/>
      <c r="BN334" s="641"/>
      <c r="BO334" s="641"/>
      <c r="BP334" s="641"/>
      <c r="BQ334" s="641"/>
      <c r="BR334" s="641"/>
      <c r="BS334" s="641"/>
      <c r="BT334" s="641"/>
      <c r="BU334" s="641"/>
      <c r="BV334" s="641"/>
      <c r="BW334" s="641"/>
      <c r="BX334" s="641"/>
      <c r="BY334" s="641"/>
      <c r="BZ334" s="641"/>
      <c r="CA334" s="641"/>
      <c r="CB334" s="641"/>
      <c r="CC334" s="641"/>
      <c r="CD334" s="642"/>
      <c r="CE334" s="642"/>
      <c r="CF334" s="642"/>
      <c r="CG334" s="642"/>
      <c r="CH334" s="642"/>
      <c r="CI334" s="642"/>
      <c r="CJ334" s="642"/>
      <c r="CK334" s="642"/>
      <c r="CL334" s="642"/>
      <c r="CM334" s="642"/>
      <c r="CN334" s="642"/>
      <c r="CO334" s="642"/>
      <c r="CP334" s="642"/>
      <c r="CQ334" s="642"/>
      <c r="CR334" s="642"/>
      <c r="CS334" s="642"/>
      <c r="CT334" s="642"/>
      <c r="CU334" s="642"/>
      <c r="CV334" s="642"/>
      <c r="CW334" s="642"/>
      <c r="CX334" s="642"/>
      <c r="CY334" s="642"/>
      <c r="CZ334" s="642"/>
      <c r="DA334" s="642"/>
      <c r="DB334" s="642"/>
      <c r="DC334" s="642"/>
      <c r="DD334" s="642"/>
      <c r="DE334" s="642"/>
      <c r="DF334" s="642"/>
      <c r="DG334" s="642"/>
      <c r="DH334" s="642"/>
      <c r="DI334" s="642"/>
      <c r="DJ334" s="642"/>
      <c r="DK334" s="642"/>
      <c r="DL334" s="642"/>
      <c r="DM334" s="642"/>
      <c r="DN334" s="642"/>
      <c r="DO334" s="642"/>
      <c r="DP334" s="642"/>
      <c r="DQ334" s="642"/>
      <c r="DR334" s="642"/>
      <c r="DS334" s="642"/>
      <c r="DT334" s="642"/>
      <c r="DU334" s="642"/>
      <c r="DV334" s="642"/>
      <c r="DW334" s="642"/>
    </row>
    <row r="335" spans="1:127" s="401" customFormat="1" ht="20.399999999999999" x14ac:dyDescent="0.3">
      <c r="A335" s="78"/>
      <c r="B335" s="75"/>
      <c r="C335" s="301"/>
      <c r="D335" s="173"/>
      <c r="E335" s="174">
        <v>1.6</v>
      </c>
      <c r="F335" s="174">
        <v>2.9</v>
      </c>
      <c r="G335" s="175"/>
      <c r="H335" s="173"/>
      <c r="I335" s="174"/>
      <c r="J335" s="174"/>
      <c r="K335" s="79"/>
      <c r="L335" s="175"/>
      <c r="M335" s="196">
        <v>2</v>
      </c>
      <c r="N335" s="86">
        <f>E335*F335*M335</f>
        <v>9.2799999999999994</v>
      </c>
      <c r="O335" s="102" t="s">
        <v>231</v>
      </c>
      <c r="P335" s="788"/>
      <c r="Q335" s="641"/>
      <c r="R335" s="641"/>
      <c r="S335" s="641"/>
      <c r="T335" s="641"/>
      <c r="U335" s="641"/>
      <c r="V335" s="641"/>
      <c r="W335" s="641"/>
      <c r="X335" s="641"/>
      <c r="Y335" s="641"/>
      <c r="Z335" s="641"/>
      <c r="AA335" s="641"/>
      <c r="AB335" s="641"/>
      <c r="AC335" s="641"/>
      <c r="AD335" s="641"/>
      <c r="AE335" s="641"/>
      <c r="AF335" s="641"/>
      <c r="AG335" s="641"/>
      <c r="AH335" s="641"/>
      <c r="AI335" s="641"/>
      <c r="AJ335" s="641"/>
      <c r="AK335" s="641"/>
      <c r="AL335" s="641"/>
      <c r="AM335" s="641"/>
      <c r="AN335" s="641"/>
      <c r="AO335" s="641"/>
      <c r="AP335" s="641"/>
      <c r="AQ335" s="641"/>
      <c r="AR335" s="641"/>
      <c r="AS335" s="641"/>
      <c r="AT335" s="641"/>
      <c r="AU335" s="641"/>
      <c r="AV335" s="641"/>
      <c r="AW335" s="641"/>
      <c r="AX335" s="641"/>
      <c r="AY335" s="641"/>
      <c r="AZ335" s="641"/>
      <c r="BA335" s="641"/>
      <c r="BB335" s="641"/>
      <c r="BC335" s="641"/>
      <c r="BD335" s="641"/>
      <c r="BE335" s="641"/>
      <c r="BF335" s="641"/>
      <c r="BG335" s="641"/>
      <c r="BH335" s="641"/>
      <c r="BI335" s="641"/>
      <c r="BJ335" s="641"/>
      <c r="BK335" s="641"/>
      <c r="BL335" s="641"/>
      <c r="BM335" s="641"/>
      <c r="BN335" s="641"/>
      <c r="BO335" s="641"/>
      <c r="BP335" s="641"/>
      <c r="BQ335" s="641"/>
      <c r="BR335" s="641"/>
      <c r="BS335" s="641"/>
      <c r="BT335" s="641"/>
      <c r="BU335" s="641"/>
      <c r="BV335" s="641"/>
      <c r="BW335" s="641"/>
      <c r="BX335" s="641"/>
      <c r="BY335" s="641"/>
      <c r="BZ335" s="641"/>
      <c r="CA335" s="641"/>
      <c r="CB335" s="641"/>
      <c r="CC335" s="641"/>
      <c r="CD335" s="642"/>
      <c r="CE335" s="642"/>
      <c r="CF335" s="642"/>
      <c r="CG335" s="642"/>
      <c r="CH335" s="642"/>
      <c r="CI335" s="642"/>
      <c r="CJ335" s="642"/>
      <c r="CK335" s="642"/>
      <c r="CL335" s="642"/>
      <c r="CM335" s="642"/>
      <c r="CN335" s="642"/>
      <c r="CO335" s="642"/>
      <c r="CP335" s="642"/>
      <c r="CQ335" s="642"/>
      <c r="CR335" s="642"/>
      <c r="CS335" s="642"/>
      <c r="CT335" s="642"/>
      <c r="CU335" s="642"/>
      <c r="CV335" s="642"/>
      <c r="CW335" s="642"/>
      <c r="CX335" s="642"/>
      <c r="CY335" s="642"/>
      <c r="CZ335" s="642"/>
      <c r="DA335" s="642"/>
      <c r="DB335" s="642"/>
      <c r="DC335" s="642"/>
      <c r="DD335" s="642"/>
      <c r="DE335" s="642"/>
      <c r="DF335" s="642"/>
      <c r="DG335" s="642"/>
      <c r="DH335" s="642"/>
      <c r="DI335" s="642"/>
      <c r="DJ335" s="642"/>
      <c r="DK335" s="642"/>
      <c r="DL335" s="642"/>
      <c r="DM335" s="642"/>
      <c r="DN335" s="642"/>
      <c r="DO335" s="642"/>
      <c r="DP335" s="642"/>
      <c r="DQ335" s="642"/>
      <c r="DR335" s="642"/>
      <c r="DS335" s="642"/>
      <c r="DT335" s="642"/>
      <c r="DU335" s="642"/>
      <c r="DV335" s="642"/>
      <c r="DW335" s="642"/>
    </row>
    <row r="336" spans="1:127" s="401" customFormat="1" x14ac:dyDescent="0.3">
      <c r="A336" s="78"/>
      <c r="B336" s="95"/>
      <c r="C336" s="212"/>
      <c r="D336" s="217"/>
      <c r="E336" s="183"/>
      <c r="F336" s="183"/>
      <c r="G336" s="212"/>
      <c r="H336" s="118"/>
      <c r="I336" s="96"/>
      <c r="J336" s="96"/>
      <c r="K336" s="96"/>
      <c r="L336" s="119"/>
      <c r="M336" s="226" t="s">
        <v>237</v>
      </c>
      <c r="N336" s="227">
        <f>SUM(N334:N335)</f>
        <v>22.159999999999997</v>
      </c>
      <c r="O336" s="229" t="s">
        <v>231</v>
      </c>
      <c r="P336" s="788"/>
      <c r="Q336" s="641"/>
      <c r="R336" s="641"/>
      <c r="S336" s="641"/>
      <c r="T336" s="641"/>
      <c r="U336" s="641"/>
      <c r="V336" s="641"/>
      <c r="W336" s="641"/>
      <c r="X336" s="641"/>
      <c r="Y336" s="641"/>
      <c r="Z336" s="641"/>
      <c r="AA336" s="641"/>
      <c r="AB336" s="641"/>
      <c r="AC336" s="641"/>
      <c r="AD336" s="641"/>
      <c r="AE336" s="641"/>
      <c r="AF336" s="641"/>
      <c r="AG336" s="641"/>
      <c r="AH336" s="641"/>
      <c r="AI336" s="641"/>
      <c r="AJ336" s="641"/>
      <c r="AK336" s="641"/>
      <c r="AL336" s="641"/>
      <c r="AM336" s="641"/>
      <c r="AN336" s="641"/>
      <c r="AO336" s="641"/>
      <c r="AP336" s="641"/>
      <c r="AQ336" s="641"/>
      <c r="AR336" s="641"/>
      <c r="AS336" s="641"/>
      <c r="AT336" s="641"/>
      <c r="AU336" s="641"/>
      <c r="AV336" s="641"/>
      <c r="AW336" s="641"/>
      <c r="AX336" s="641"/>
      <c r="AY336" s="641"/>
      <c r="AZ336" s="641"/>
      <c r="BA336" s="641"/>
      <c r="BB336" s="641"/>
      <c r="BC336" s="641"/>
      <c r="BD336" s="641"/>
      <c r="BE336" s="641"/>
      <c r="BF336" s="641"/>
      <c r="BG336" s="641"/>
      <c r="BH336" s="641"/>
      <c r="BI336" s="641"/>
      <c r="BJ336" s="641"/>
      <c r="BK336" s="641"/>
      <c r="BL336" s="641"/>
      <c r="BM336" s="641"/>
      <c r="BN336" s="641"/>
      <c r="BO336" s="641"/>
      <c r="BP336" s="641"/>
      <c r="BQ336" s="641"/>
      <c r="BR336" s="641"/>
      <c r="BS336" s="641"/>
      <c r="BT336" s="641"/>
      <c r="BU336" s="641"/>
      <c r="BV336" s="641"/>
      <c r="BW336" s="641"/>
      <c r="BX336" s="641"/>
      <c r="BY336" s="641"/>
      <c r="BZ336" s="641"/>
      <c r="CA336" s="641"/>
      <c r="CB336" s="641"/>
      <c r="CC336" s="641"/>
      <c r="CD336" s="642"/>
      <c r="CE336" s="642"/>
      <c r="CF336" s="642"/>
      <c r="CG336" s="642"/>
      <c r="CH336" s="642"/>
      <c r="CI336" s="642"/>
      <c r="CJ336" s="642"/>
      <c r="CK336" s="642"/>
      <c r="CL336" s="642"/>
      <c r="CM336" s="642"/>
      <c r="CN336" s="642"/>
      <c r="CO336" s="642"/>
      <c r="CP336" s="642"/>
      <c r="CQ336" s="642"/>
      <c r="CR336" s="642"/>
      <c r="CS336" s="642"/>
      <c r="CT336" s="642"/>
      <c r="CU336" s="642"/>
      <c r="CV336" s="642"/>
      <c r="CW336" s="642"/>
      <c r="CX336" s="642"/>
      <c r="CY336" s="642"/>
      <c r="CZ336" s="642"/>
      <c r="DA336" s="642"/>
      <c r="DB336" s="642"/>
      <c r="DC336" s="642"/>
      <c r="DD336" s="642"/>
      <c r="DE336" s="642"/>
      <c r="DF336" s="642"/>
      <c r="DG336" s="642"/>
      <c r="DH336" s="642"/>
      <c r="DI336" s="642"/>
      <c r="DJ336" s="642"/>
      <c r="DK336" s="642"/>
      <c r="DL336" s="642"/>
      <c r="DM336" s="642"/>
      <c r="DN336" s="642"/>
      <c r="DO336" s="642"/>
      <c r="DP336" s="642"/>
      <c r="DQ336" s="642"/>
      <c r="DR336" s="642"/>
      <c r="DS336" s="642"/>
      <c r="DT336" s="642"/>
      <c r="DU336" s="642"/>
      <c r="DV336" s="642"/>
      <c r="DW336" s="642"/>
    </row>
    <row r="337" spans="1:16" x14ac:dyDescent="0.3">
      <c r="A337" s="254" t="s">
        <v>644</v>
      </c>
      <c r="B337" s="171" t="s">
        <v>565</v>
      </c>
      <c r="C337" s="289"/>
      <c r="D337" s="288"/>
      <c r="E337" s="247"/>
      <c r="F337" s="247"/>
      <c r="G337" s="289"/>
      <c r="H337" s="288"/>
      <c r="I337" s="247"/>
      <c r="J337" s="247"/>
      <c r="K337" s="247"/>
      <c r="L337" s="289"/>
      <c r="M337" s="657"/>
      <c r="N337" s="744"/>
      <c r="O337" s="659"/>
      <c r="P337" s="788"/>
    </row>
    <row r="338" spans="1:16" x14ac:dyDescent="0.3">
      <c r="A338" s="78" t="s">
        <v>643</v>
      </c>
      <c r="B338" s="240" t="s">
        <v>566</v>
      </c>
      <c r="C338" s="441"/>
      <c r="D338" s="402"/>
      <c r="E338" s="403"/>
      <c r="F338" s="403"/>
      <c r="G338" s="404"/>
      <c r="H338" s="445"/>
      <c r="I338" s="405"/>
      <c r="J338" s="405"/>
      <c r="K338" s="406"/>
      <c r="L338" s="407"/>
      <c r="M338" s="657"/>
      <c r="N338" s="744"/>
      <c r="O338" s="659"/>
      <c r="P338" s="788"/>
    </row>
    <row r="339" spans="1:16" x14ac:dyDescent="0.3">
      <c r="A339" s="408"/>
      <c r="B339" s="409"/>
      <c r="C339" s="439"/>
      <c r="D339" s="917" t="s">
        <v>275</v>
      </c>
      <c r="E339" s="918"/>
      <c r="F339" s="918"/>
      <c r="G339" s="919"/>
      <c r="H339" s="284"/>
      <c r="I339" s="241"/>
      <c r="J339" s="241"/>
      <c r="K339" s="194"/>
      <c r="L339" s="285"/>
      <c r="M339" s="266"/>
      <c r="N339" s="201"/>
      <c r="O339" s="267"/>
      <c r="P339" s="788"/>
    </row>
    <row r="340" spans="1:16" ht="30" x14ac:dyDescent="0.3">
      <c r="A340" s="410"/>
      <c r="B340" s="411"/>
      <c r="C340" s="439" t="s">
        <v>567</v>
      </c>
      <c r="D340" s="996">
        <v>42.55</v>
      </c>
      <c r="E340" s="997"/>
      <c r="F340" s="997"/>
      <c r="G340" s="998"/>
      <c r="H340" s="284"/>
      <c r="I340" s="241"/>
      <c r="J340" s="241"/>
      <c r="K340" s="194"/>
      <c r="L340" s="285"/>
      <c r="M340" s="266"/>
      <c r="N340" s="204">
        <f>D340</f>
        <v>42.55</v>
      </c>
      <c r="O340" s="269" t="s">
        <v>231</v>
      </c>
      <c r="P340" s="788"/>
    </row>
    <row r="341" spans="1:16" ht="21.6" thickBot="1" x14ac:dyDescent="0.35">
      <c r="A341" s="363"/>
      <c r="B341" s="364"/>
      <c r="C341" s="366"/>
      <c r="D341" s="993"/>
      <c r="E341" s="994"/>
      <c r="F341" s="994"/>
      <c r="G341" s="995"/>
      <c r="H341" s="446"/>
      <c r="I341" s="365"/>
      <c r="J341" s="365"/>
      <c r="K341" s="365"/>
      <c r="L341" s="366"/>
      <c r="M341" s="412" t="s">
        <v>225</v>
      </c>
      <c r="N341" s="413">
        <f>SUM(N340:N340)</f>
        <v>42.55</v>
      </c>
      <c r="O341" s="414" t="s">
        <v>231</v>
      </c>
      <c r="P341" s="790"/>
    </row>
    <row r="342" spans="1:16" x14ac:dyDescent="0.3">
      <c r="A342" s="35"/>
      <c r="B342" s="35"/>
      <c r="C342" s="39"/>
      <c r="D342" s="52"/>
      <c r="E342" s="52"/>
      <c r="F342" s="52"/>
      <c r="G342" s="52"/>
      <c r="H342" s="38"/>
      <c r="I342" s="38"/>
      <c r="J342" s="38"/>
      <c r="K342" s="52"/>
      <c r="L342" s="38"/>
      <c r="M342" s="38"/>
      <c r="N342" s="416"/>
      <c r="O342" s="87"/>
    </row>
    <row r="343" spans="1:16" x14ac:dyDescent="0.3">
      <c r="A343" s="35"/>
      <c r="B343" s="37"/>
      <c r="C343" s="34"/>
      <c r="D343" s="49"/>
      <c r="E343" s="49"/>
      <c r="F343" s="49"/>
      <c r="G343" s="49"/>
      <c r="H343" s="40"/>
      <c r="I343" s="40"/>
      <c r="J343" s="40"/>
      <c r="K343" s="49"/>
      <c r="L343" s="40"/>
      <c r="M343" s="734"/>
      <c r="N343" s="735"/>
      <c r="O343" s="736"/>
    </row>
    <row r="344" spans="1:16" x14ac:dyDescent="0.3">
      <c r="A344" s="35"/>
      <c r="B344" s="35"/>
      <c r="C344" s="39"/>
      <c r="D344" s="52"/>
      <c r="E344" s="50"/>
      <c r="F344" s="50"/>
      <c r="G344" s="52"/>
      <c r="H344" s="38"/>
      <c r="I344" s="38"/>
      <c r="J344" s="38"/>
      <c r="K344" s="52"/>
      <c r="L344" s="38"/>
      <c r="M344" s="38"/>
      <c r="N344" s="416"/>
      <c r="O344" s="87"/>
    </row>
    <row r="345" spans="1:16" x14ac:dyDescent="0.3">
      <c r="A345" s="35"/>
      <c r="B345" s="37"/>
      <c r="C345" s="34"/>
      <c r="D345" s="49"/>
      <c r="E345" s="49"/>
      <c r="F345" s="49"/>
      <c r="G345" s="49"/>
      <c r="H345" s="40"/>
      <c r="I345" s="40"/>
      <c r="J345" s="40"/>
      <c r="K345" s="49"/>
      <c r="L345" s="40"/>
      <c r="M345" s="732"/>
      <c r="N345" s="731"/>
      <c r="O345" s="733"/>
    </row>
    <row r="346" spans="1:16" x14ac:dyDescent="0.3">
      <c r="A346" s="35"/>
      <c r="B346" s="35"/>
      <c r="C346" s="39"/>
      <c r="D346" s="49"/>
      <c r="E346" s="49"/>
      <c r="F346" s="49"/>
      <c r="G346" s="49"/>
      <c r="H346" s="40"/>
      <c r="I346" s="40"/>
      <c r="J346" s="40"/>
      <c r="K346" s="49"/>
      <c r="L346" s="40"/>
      <c r="M346" s="732"/>
      <c r="N346" s="731"/>
      <c r="O346" s="733"/>
    </row>
    <row r="347" spans="1:16" x14ac:dyDescent="0.3">
      <c r="A347" s="34"/>
      <c r="B347" s="35"/>
      <c r="C347" s="39"/>
      <c r="D347" s="49"/>
      <c r="E347" s="49"/>
      <c r="F347" s="49"/>
      <c r="G347" s="49"/>
      <c r="H347" s="40"/>
      <c r="I347" s="40"/>
      <c r="J347" s="40"/>
      <c r="K347" s="49"/>
      <c r="L347" s="40"/>
      <c r="M347" s="732"/>
      <c r="N347" s="731"/>
      <c r="O347" s="733"/>
    </row>
    <row r="348" spans="1:16" x14ac:dyDescent="0.3">
      <c r="A348" s="35"/>
      <c r="B348" s="42"/>
      <c r="C348" s="39"/>
      <c r="D348" s="50"/>
      <c r="E348" s="50"/>
      <c r="F348" s="50"/>
      <c r="G348" s="52"/>
      <c r="H348" s="38"/>
      <c r="I348" s="38"/>
      <c r="J348" s="38"/>
      <c r="K348" s="52"/>
      <c r="L348" s="38"/>
      <c r="M348" s="38"/>
      <c r="N348" s="416"/>
      <c r="O348" s="87"/>
    </row>
    <row r="349" spans="1:16" x14ac:dyDescent="0.3">
      <c r="A349" s="34"/>
      <c r="B349" s="37"/>
      <c r="C349" s="34"/>
      <c r="D349" s="49"/>
      <c r="E349" s="49"/>
      <c r="F349" s="49"/>
      <c r="G349" s="51"/>
      <c r="H349" s="43"/>
      <c r="I349" s="43"/>
      <c r="J349" s="43"/>
      <c r="K349" s="51"/>
      <c r="L349" s="43"/>
      <c r="M349" s="39"/>
      <c r="N349" s="731"/>
      <c r="O349" s="702"/>
    </row>
    <row r="350" spans="1:16" x14ac:dyDescent="0.3">
      <c r="A350" s="35"/>
      <c r="B350" s="36"/>
      <c r="C350" s="39"/>
      <c r="D350" s="49"/>
      <c r="E350" s="49"/>
      <c r="F350" s="49"/>
      <c r="G350" s="49"/>
      <c r="H350" s="40"/>
      <c r="I350" s="40"/>
      <c r="J350" s="40"/>
      <c r="K350" s="49"/>
      <c r="L350" s="40"/>
      <c r="M350" s="734"/>
      <c r="N350" s="735"/>
      <c r="O350" s="736"/>
    </row>
    <row r="351" spans="1:16" x14ac:dyDescent="0.3">
      <c r="A351" s="34"/>
      <c r="B351" s="35"/>
      <c r="C351" s="39"/>
      <c r="D351" s="49"/>
      <c r="E351" s="49"/>
      <c r="F351" s="49"/>
      <c r="G351" s="49"/>
      <c r="H351" s="40"/>
      <c r="I351" s="40"/>
      <c r="J351" s="40"/>
      <c r="K351" s="49"/>
      <c r="L351" s="40"/>
      <c r="M351" s="734"/>
      <c r="N351" s="735"/>
      <c r="O351" s="736"/>
    </row>
    <row r="352" spans="1:16" x14ac:dyDescent="0.3">
      <c r="A352" s="35"/>
      <c r="B352" s="42"/>
      <c r="C352" s="39"/>
      <c r="D352" s="52"/>
      <c r="E352" s="52"/>
      <c r="F352" s="52"/>
      <c r="G352" s="52"/>
      <c r="H352" s="41"/>
      <c r="I352" s="41"/>
      <c r="J352" s="41"/>
      <c r="K352" s="50"/>
      <c r="L352" s="41"/>
      <c r="M352" s="38"/>
      <c r="N352" s="416"/>
      <c r="O352" s="87"/>
    </row>
    <row r="353" spans="1:15" x14ac:dyDescent="0.3">
      <c r="A353" s="35"/>
      <c r="B353" s="37"/>
      <c r="C353" s="34"/>
      <c r="D353" s="49"/>
      <c r="E353" s="49"/>
      <c r="F353" s="49"/>
      <c r="G353" s="49"/>
      <c r="H353" s="40"/>
      <c r="I353" s="40"/>
      <c r="J353" s="40"/>
      <c r="K353" s="49"/>
      <c r="L353" s="40"/>
      <c r="M353" s="734"/>
      <c r="N353" s="735"/>
      <c r="O353" s="736"/>
    </row>
    <row r="354" spans="1:15" x14ac:dyDescent="0.3">
      <c r="A354" s="35"/>
      <c r="B354" s="35"/>
      <c r="C354" s="39"/>
      <c r="D354" s="52"/>
      <c r="E354" s="52"/>
      <c r="F354" s="52"/>
      <c r="G354" s="52"/>
      <c r="H354" s="41"/>
      <c r="I354" s="41"/>
      <c r="J354" s="41"/>
      <c r="K354" s="50"/>
      <c r="L354" s="41"/>
      <c r="M354" s="38"/>
      <c r="N354" s="416"/>
      <c r="O354" s="87"/>
    </row>
    <row r="355" spans="1:15" x14ac:dyDescent="0.3">
      <c r="A355" s="34"/>
      <c r="B355" s="37"/>
      <c r="C355" s="34"/>
      <c r="D355" s="57"/>
      <c r="E355" s="57"/>
      <c r="F355" s="57"/>
      <c r="G355" s="57"/>
      <c r="H355" s="40"/>
      <c r="I355" s="40"/>
      <c r="J355" s="40"/>
      <c r="K355" s="49"/>
      <c r="L355" s="40"/>
      <c r="M355" s="39"/>
      <c r="N355" s="731"/>
      <c r="O355" s="702"/>
    </row>
    <row r="356" spans="1:15" x14ac:dyDescent="0.3">
      <c r="A356" s="36"/>
      <c r="B356" s="35"/>
      <c r="C356" s="39"/>
      <c r="D356" s="58"/>
      <c r="E356" s="58"/>
      <c r="F356" s="58"/>
      <c r="G356" s="58"/>
      <c r="H356" s="43"/>
      <c r="I356" s="43"/>
      <c r="J356" s="43"/>
      <c r="K356" s="51"/>
      <c r="L356" s="43"/>
      <c r="M356" s="34"/>
      <c r="N356" s="730"/>
      <c r="O356" s="702"/>
    </row>
    <row r="357" spans="1:15" x14ac:dyDescent="0.3">
      <c r="A357" s="35"/>
      <c r="B357" s="36"/>
      <c r="C357" s="34"/>
      <c r="D357" s="57"/>
      <c r="E357" s="57"/>
      <c r="F357" s="57"/>
      <c r="G357" s="49"/>
      <c r="H357" s="40"/>
      <c r="I357" s="40"/>
      <c r="J357" s="40"/>
      <c r="K357" s="49"/>
      <c r="L357" s="40"/>
      <c r="M357" s="39"/>
      <c r="N357" s="731"/>
      <c r="O357" s="702"/>
    </row>
    <row r="358" spans="1:15" x14ac:dyDescent="0.3">
      <c r="A358" s="35"/>
      <c r="B358" s="42"/>
      <c r="C358" s="39"/>
      <c r="D358" s="50"/>
      <c r="E358" s="50"/>
      <c r="F358" s="50"/>
      <c r="G358" s="52"/>
      <c r="H358" s="38"/>
      <c r="I358" s="38"/>
      <c r="J358" s="38"/>
      <c r="K358" s="52"/>
      <c r="L358" s="38"/>
      <c r="M358" s="38"/>
      <c r="N358" s="416"/>
      <c r="O358" s="87"/>
    </row>
    <row r="359" spans="1:15" x14ac:dyDescent="0.3">
      <c r="A359" s="34"/>
      <c r="B359" s="37"/>
      <c r="C359" s="34"/>
      <c r="D359" s="49"/>
      <c r="E359" s="49"/>
      <c r="F359" s="49"/>
      <c r="G359" s="49"/>
      <c r="H359" s="40"/>
      <c r="I359" s="40"/>
      <c r="J359" s="40"/>
      <c r="K359" s="49"/>
      <c r="L359" s="40"/>
      <c r="M359" s="732"/>
      <c r="N359" s="731"/>
      <c r="O359" s="733"/>
    </row>
    <row r="360" spans="1:15" ht="42" customHeight="1" x14ac:dyDescent="0.3">
      <c r="A360" s="35"/>
      <c r="B360" s="35"/>
      <c r="C360" s="39"/>
      <c r="D360" s="49"/>
      <c r="E360" s="49"/>
      <c r="F360" s="49"/>
      <c r="G360" s="49"/>
      <c r="H360" s="40"/>
      <c r="I360" s="40"/>
      <c r="J360" s="40"/>
      <c r="K360" s="49"/>
      <c r="L360" s="40"/>
      <c r="M360" s="732"/>
      <c r="N360" s="731"/>
      <c r="O360" s="733"/>
    </row>
    <row r="361" spans="1:15" x14ac:dyDescent="0.3">
      <c r="A361" s="34"/>
      <c r="B361" s="35"/>
      <c r="C361" s="39"/>
      <c r="D361" s="50"/>
      <c r="E361" s="50"/>
      <c r="F361" s="50"/>
      <c r="G361" s="52"/>
      <c r="H361" s="41"/>
      <c r="I361" s="41"/>
      <c r="J361" s="41"/>
      <c r="K361" s="50"/>
      <c r="L361" s="41"/>
      <c r="M361" s="38"/>
      <c r="N361" s="416"/>
      <c r="O361" s="87"/>
    </row>
    <row r="362" spans="1:15" x14ac:dyDescent="0.3">
      <c r="A362" s="35"/>
      <c r="B362" s="37"/>
      <c r="C362" s="34"/>
      <c r="D362" s="49"/>
      <c r="E362" s="49"/>
      <c r="F362" s="49"/>
      <c r="G362" s="49"/>
      <c r="H362" s="40"/>
      <c r="I362" s="40"/>
      <c r="J362" s="40"/>
      <c r="K362" s="49"/>
      <c r="L362" s="40"/>
      <c r="M362" s="734"/>
      <c r="N362" s="735"/>
      <c r="O362" s="736"/>
    </row>
    <row r="363" spans="1:15" x14ac:dyDescent="0.3">
      <c r="A363" s="36"/>
      <c r="B363" s="42"/>
      <c r="C363" s="39"/>
      <c r="D363" s="49"/>
      <c r="E363" s="49"/>
      <c r="F363" s="49"/>
      <c r="G363" s="49"/>
      <c r="H363" s="40"/>
      <c r="I363" s="40"/>
      <c r="J363" s="40"/>
      <c r="K363" s="49"/>
      <c r="L363" s="40"/>
      <c r="M363" s="734"/>
      <c r="N363" s="735"/>
      <c r="O363" s="736"/>
    </row>
    <row r="364" spans="1:15" x14ac:dyDescent="0.3">
      <c r="A364" s="35"/>
      <c r="B364" s="42"/>
      <c r="C364" s="39"/>
      <c r="D364" s="50"/>
      <c r="E364" s="50"/>
      <c r="F364" s="50"/>
      <c r="G364" s="52"/>
      <c r="H364" s="38"/>
      <c r="I364" s="38"/>
      <c r="J364" s="38"/>
      <c r="K364" s="52"/>
      <c r="L364" s="38"/>
      <c r="M364" s="38"/>
      <c r="N364" s="416"/>
      <c r="O364" s="87"/>
    </row>
    <row r="365" spans="1:15" x14ac:dyDescent="0.3">
      <c r="A365" s="34"/>
      <c r="B365" s="37"/>
      <c r="C365" s="34"/>
      <c r="D365" s="49"/>
      <c r="E365" s="49"/>
      <c r="F365" s="49"/>
      <c r="G365" s="51"/>
      <c r="H365" s="43"/>
      <c r="I365" s="43"/>
      <c r="J365" s="43"/>
      <c r="K365" s="51"/>
      <c r="L365" s="43"/>
      <c r="M365" s="39"/>
      <c r="N365" s="731"/>
      <c r="O365" s="702"/>
    </row>
    <row r="366" spans="1:15" x14ac:dyDescent="0.3">
      <c r="A366" s="35"/>
      <c r="B366" s="36"/>
      <c r="C366" s="39"/>
      <c r="D366" s="49"/>
      <c r="E366" s="49"/>
      <c r="F366" s="49"/>
      <c r="G366" s="51"/>
      <c r="H366" s="43"/>
      <c r="I366" s="43"/>
      <c r="J366" s="43"/>
      <c r="K366" s="51"/>
      <c r="L366" s="43"/>
      <c r="M366" s="39"/>
      <c r="N366" s="731"/>
      <c r="O366" s="702"/>
    </row>
    <row r="367" spans="1:15" x14ac:dyDescent="0.3">
      <c r="A367" s="34"/>
      <c r="B367" s="44"/>
      <c r="C367" s="39"/>
      <c r="D367" s="49"/>
      <c r="E367" s="49"/>
      <c r="F367" s="49"/>
      <c r="G367" s="49"/>
      <c r="H367" s="40"/>
      <c r="I367" s="40"/>
      <c r="J367" s="40"/>
      <c r="K367" s="49"/>
      <c r="L367" s="40"/>
      <c r="M367" s="734"/>
      <c r="N367" s="735"/>
      <c r="O367" s="736"/>
    </row>
    <row r="368" spans="1:15" x14ac:dyDescent="0.3">
      <c r="A368" s="35"/>
      <c r="B368" s="35"/>
      <c r="C368" s="39"/>
      <c r="D368" s="49"/>
      <c r="E368" s="49"/>
      <c r="F368" s="49"/>
      <c r="G368" s="49"/>
      <c r="H368" s="40"/>
      <c r="I368" s="40"/>
      <c r="J368" s="40"/>
      <c r="K368" s="49"/>
      <c r="L368" s="40"/>
      <c r="M368" s="734"/>
      <c r="N368" s="735"/>
      <c r="O368" s="736"/>
    </row>
    <row r="369" spans="1:15" x14ac:dyDescent="0.3">
      <c r="A369" s="35"/>
      <c r="B369" s="42"/>
      <c r="C369" s="39"/>
      <c r="D369" s="49"/>
      <c r="E369" s="49"/>
      <c r="F369" s="49"/>
      <c r="G369" s="49"/>
      <c r="H369" s="40"/>
      <c r="I369" s="40"/>
      <c r="J369" s="40"/>
      <c r="K369" s="49"/>
      <c r="L369" s="40"/>
      <c r="M369" s="734"/>
      <c r="N369" s="735"/>
      <c r="O369" s="736"/>
    </row>
    <row r="370" spans="1:15" x14ac:dyDescent="0.3">
      <c r="B370" s="42"/>
      <c r="C370" s="39"/>
      <c r="D370" s="49"/>
      <c r="E370" s="49"/>
      <c r="F370" s="49"/>
      <c r="G370" s="49"/>
      <c r="H370" s="40"/>
      <c r="I370" s="40"/>
      <c r="J370" s="40"/>
      <c r="K370" s="49"/>
      <c r="L370" s="40"/>
      <c r="M370" s="734"/>
      <c r="N370" s="735"/>
      <c r="O370" s="736"/>
    </row>
    <row r="371" spans="1:15" x14ac:dyDescent="0.3">
      <c r="B371" s="42"/>
      <c r="C371" s="39"/>
      <c r="D371" s="50"/>
      <c r="E371" s="52"/>
      <c r="F371" s="52"/>
      <c r="G371" s="52"/>
      <c r="H371" s="41"/>
      <c r="I371" s="41"/>
      <c r="J371" s="41"/>
      <c r="K371" s="50"/>
      <c r="L371" s="41"/>
      <c r="M371" s="38"/>
      <c r="N371" s="416"/>
      <c r="O371" s="87"/>
    </row>
    <row r="372" spans="1:15" x14ac:dyDescent="0.3">
      <c r="B372" s="37"/>
      <c r="C372" s="34"/>
      <c r="D372" s="49"/>
      <c r="E372" s="49"/>
      <c r="F372" s="49"/>
      <c r="G372" s="49"/>
      <c r="H372" s="40"/>
      <c r="I372" s="40"/>
      <c r="J372" s="40"/>
      <c r="K372" s="49"/>
      <c r="L372" s="40"/>
      <c r="M372" s="734"/>
      <c r="N372" s="735"/>
      <c r="O372" s="736"/>
    </row>
    <row r="373" spans="1:15" x14ac:dyDescent="0.3">
      <c r="B373" s="35"/>
      <c r="C373" s="39"/>
      <c r="D373" s="50"/>
      <c r="E373" s="50"/>
      <c r="F373" s="50"/>
      <c r="G373" s="52"/>
      <c r="H373" s="41"/>
      <c r="I373" s="41"/>
      <c r="J373" s="41"/>
      <c r="K373" s="50"/>
      <c r="L373" s="41"/>
      <c r="M373" s="38"/>
      <c r="N373" s="416"/>
      <c r="O373" s="87"/>
    </row>
    <row r="374" spans="1:15" x14ac:dyDescent="0.3">
      <c r="B374" s="37"/>
      <c r="C374" s="34"/>
      <c r="D374" s="49"/>
      <c r="E374" s="49"/>
      <c r="F374" s="49"/>
      <c r="G374" s="51"/>
      <c r="H374" s="43"/>
      <c r="I374" s="43"/>
      <c r="J374" s="43"/>
      <c r="K374" s="51"/>
      <c r="L374" s="43"/>
      <c r="M374" s="39"/>
      <c r="N374" s="731"/>
      <c r="O374" s="702"/>
    </row>
    <row r="375" spans="1:15" x14ac:dyDescent="0.3">
      <c r="B375" s="36"/>
      <c r="C375" s="39"/>
      <c r="D375" s="49"/>
      <c r="E375" s="59"/>
      <c r="F375" s="59"/>
      <c r="G375" s="49"/>
      <c r="H375" s="40"/>
      <c r="I375" s="40"/>
      <c r="J375" s="40"/>
      <c r="K375" s="49"/>
      <c r="L375" s="40"/>
      <c r="M375" s="737"/>
      <c r="N375" s="738"/>
      <c r="O375" s="739"/>
    </row>
    <row r="376" spans="1:15" x14ac:dyDescent="0.3">
      <c r="B376" s="42"/>
      <c r="C376" s="39"/>
      <c r="D376" s="49"/>
      <c r="E376" s="49"/>
      <c r="F376" s="49"/>
      <c r="G376" s="49"/>
      <c r="H376" s="40"/>
      <c r="I376" s="40"/>
      <c r="J376" s="40"/>
      <c r="K376" s="49"/>
      <c r="L376" s="40"/>
      <c r="M376" s="734"/>
      <c r="N376" s="735"/>
      <c r="O376" s="736"/>
    </row>
    <row r="377" spans="1:15" x14ac:dyDescent="0.3">
      <c r="B377" s="35"/>
      <c r="C377" s="39"/>
      <c r="D377" s="49"/>
      <c r="E377" s="49"/>
      <c r="F377" s="49"/>
      <c r="G377" s="49"/>
      <c r="H377" s="40"/>
      <c r="I377" s="40"/>
      <c r="J377" s="40"/>
      <c r="K377" s="49"/>
      <c r="L377" s="40"/>
      <c r="M377" s="734"/>
      <c r="N377" s="735"/>
      <c r="O377" s="736"/>
    </row>
    <row r="378" spans="1:15" x14ac:dyDescent="0.3">
      <c r="B378" s="35"/>
      <c r="C378" s="39"/>
      <c r="D378" s="49"/>
      <c r="E378" s="49"/>
      <c r="F378" s="49"/>
      <c r="G378" s="49"/>
      <c r="H378" s="40"/>
      <c r="I378" s="40"/>
      <c r="J378" s="40"/>
      <c r="K378" s="49"/>
      <c r="L378" s="40"/>
      <c r="M378" s="734"/>
      <c r="N378" s="735"/>
      <c r="O378" s="736"/>
    </row>
    <row r="379" spans="1:15" x14ac:dyDescent="0.3">
      <c r="B379" s="35"/>
      <c r="C379" s="39"/>
      <c r="D379" s="49"/>
      <c r="E379" s="49"/>
      <c r="F379" s="49"/>
      <c r="G379" s="49"/>
      <c r="H379" s="40"/>
      <c r="I379" s="40"/>
      <c r="J379" s="40"/>
      <c r="K379" s="49"/>
      <c r="L379" s="40"/>
      <c r="M379" s="734"/>
      <c r="N379" s="735"/>
      <c r="O379" s="736"/>
    </row>
    <row r="380" spans="1:15" x14ac:dyDescent="0.3">
      <c r="B380" s="35"/>
      <c r="C380" s="39"/>
      <c r="D380" s="49"/>
      <c r="E380" s="49"/>
      <c r="F380" s="49"/>
      <c r="G380" s="49"/>
      <c r="H380" s="40"/>
      <c r="I380" s="40"/>
      <c r="J380" s="40"/>
      <c r="K380" s="49"/>
      <c r="L380" s="40"/>
      <c r="M380" s="734"/>
      <c r="N380" s="735"/>
      <c r="O380" s="736"/>
    </row>
    <row r="381" spans="1:15" x14ac:dyDescent="0.3">
      <c r="B381" s="35"/>
      <c r="C381" s="39"/>
      <c r="D381" s="49"/>
      <c r="E381" s="57"/>
      <c r="F381" s="57"/>
      <c r="G381" s="49"/>
      <c r="H381" s="40"/>
      <c r="I381" s="40"/>
      <c r="J381" s="40"/>
      <c r="K381" s="49"/>
      <c r="L381" s="40"/>
      <c r="M381" s="45"/>
      <c r="N381" s="417"/>
      <c r="O381" s="89"/>
    </row>
    <row r="382" spans="1:15" x14ac:dyDescent="0.3">
      <c r="B382" s="42"/>
      <c r="C382" s="39"/>
      <c r="D382" s="49"/>
      <c r="E382" s="49"/>
      <c r="F382" s="49"/>
      <c r="G382" s="49"/>
      <c r="H382" s="40"/>
      <c r="I382" s="40"/>
      <c r="J382" s="40"/>
      <c r="K382" s="49"/>
      <c r="L382" s="40"/>
      <c r="M382" s="732"/>
      <c r="N382" s="731"/>
      <c r="O382" s="733"/>
    </row>
    <row r="383" spans="1:15" x14ac:dyDescent="0.3">
      <c r="B383" s="35"/>
      <c r="C383" s="39"/>
      <c r="D383" s="52"/>
      <c r="E383" s="52"/>
      <c r="F383" s="52"/>
      <c r="G383" s="52"/>
      <c r="H383" s="38"/>
      <c r="I383" s="38"/>
      <c r="J383" s="38"/>
      <c r="K383" s="52"/>
      <c r="L383" s="38"/>
      <c r="M383" s="38"/>
      <c r="N383" s="416"/>
      <c r="O383" s="87"/>
    </row>
    <row r="384" spans="1:15" x14ac:dyDescent="0.3">
      <c r="B384" s="37"/>
      <c r="C384" s="34"/>
      <c r="D384" s="49"/>
      <c r="E384" s="49"/>
      <c r="F384" s="49"/>
      <c r="G384" s="49"/>
      <c r="H384" s="40"/>
      <c r="I384" s="40"/>
      <c r="J384" s="40"/>
      <c r="K384" s="49"/>
      <c r="L384" s="40"/>
      <c r="M384" s="734"/>
      <c r="N384" s="735"/>
      <c r="O384" s="736"/>
    </row>
    <row r="385" spans="2:15" x14ac:dyDescent="0.3">
      <c r="B385" s="35"/>
      <c r="C385" s="39"/>
      <c r="D385" s="52"/>
      <c r="E385" s="52"/>
      <c r="F385" s="52"/>
      <c r="G385" s="52"/>
      <c r="H385" s="38"/>
      <c r="I385" s="38"/>
      <c r="J385" s="38"/>
      <c r="K385" s="52"/>
      <c r="L385" s="38"/>
      <c r="M385" s="38"/>
      <c r="N385" s="416"/>
      <c r="O385" s="87"/>
    </row>
    <row r="386" spans="2:15" x14ac:dyDescent="0.3">
      <c r="B386" s="37"/>
      <c r="C386" s="34"/>
      <c r="D386" s="49"/>
      <c r="E386" s="49"/>
      <c r="F386" s="49"/>
      <c r="G386" s="49"/>
      <c r="H386" s="40"/>
      <c r="I386" s="40"/>
      <c r="J386" s="40"/>
      <c r="K386" s="49"/>
      <c r="L386" s="40"/>
      <c r="M386" s="734"/>
      <c r="N386" s="735"/>
      <c r="O386" s="736"/>
    </row>
    <row r="387" spans="2:15" x14ac:dyDescent="0.3">
      <c r="B387" s="35"/>
      <c r="C387" s="39"/>
      <c r="D387" s="52"/>
      <c r="E387" s="50"/>
      <c r="F387" s="50"/>
      <c r="G387" s="52"/>
      <c r="H387" s="38"/>
      <c r="I387" s="38"/>
      <c r="J387" s="38"/>
      <c r="K387" s="52"/>
      <c r="L387" s="38"/>
      <c r="M387" s="38"/>
      <c r="N387" s="416"/>
      <c r="O387" s="87"/>
    </row>
    <row r="388" spans="2:15" x14ac:dyDescent="0.3">
      <c r="B388" s="37"/>
      <c r="C388" s="34"/>
      <c r="D388" s="49"/>
      <c r="E388" s="49"/>
      <c r="F388" s="49"/>
      <c r="G388" s="49"/>
      <c r="H388" s="40"/>
      <c r="I388" s="40"/>
      <c r="J388" s="40"/>
      <c r="K388" s="49"/>
      <c r="L388" s="40"/>
      <c r="M388" s="732"/>
      <c r="N388" s="731"/>
      <c r="O388" s="733"/>
    </row>
    <row r="389" spans="2:15" x14ac:dyDescent="0.3">
      <c r="B389" s="35"/>
      <c r="C389" s="39"/>
      <c r="D389" s="49"/>
      <c r="E389" s="49"/>
      <c r="F389" s="49"/>
      <c r="G389" s="49"/>
      <c r="H389" s="40"/>
      <c r="I389" s="40"/>
      <c r="J389" s="40"/>
      <c r="K389" s="49"/>
      <c r="L389" s="40"/>
      <c r="M389" s="732"/>
      <c r="N389" s="731"/>
      <c r="O389" s="733"/>
    </row>
    <row r="390" spans="2:15" x14ac:dyDescent="0.3">
      <c r="B390" s="35"/>
      <c r="C390" s="39"/>
      <c r="D390" s="49"/>
      <c r="E390" s="49"/>
      <c r="F390" s="49"/>
      <c r="G390" s="49"/>
      <c r="H390" s="40"/>
      <c r="I390" s="40"/>
      <c r="J390" s="40"/>
      <c r="K390" s="49"/>
      <c r="L390" s="40"/>
      <c r="M390" s="732"/>
      <c r="N390" s="731"/>
      <c r="O390" s="733"/>
    </row>
    <row r="391" spans="2:15" x14ac:dyDescent="0.3">
      <c r="B391" s="42"/>
      <c r="C391" s="39"/>
      <c r="D391" s="50"/>
      <c r="E391" s="50"/>
      <c r="F391" s="50"/>
      <c r="G391" s="52"/>
      <c r="H391" s="38"/>
      <c r="I391" s="38"/>
      <c r="J391" s="38"/>
      <c r="K391" s="52"/>
      <c r="L391" s="38"/>
      <c r="M391" s="38"/>
      <c r="N391" s="416"/>
      <c r="O391" s="87"/>
    </row>
    <row r="392" spans="2:15" x14ac:dyDescent="0.3">
      <c r="B392" s="37"/>
      <c r="C392" s="34"/>
      <c r="D392" s="49"/>
      <c r="E392" s="49"/>
      <c r="F392" s="49"/>
      <c r="G392" s="51"/>
      <c r="H392" s="43"/>
      <c r="I392" s="43"/>
      <c r="J392" s="43"/>
      <c r="K392" s="51"/>
      <c r="L392" s="43"/>
      <c r="M392" s="39"/>
      <c r="N392" s="731"/>
      <c r="O392" s="702"/>
    </row>
    <row r="393" spans="2:15" ht="43.5" customHeight="1" x14ac:dyDescent="0.3">
      <c r="B393" s="36"/>
      <c r="C393" s="39"/>
      <c r="D393" s="49"/>
      <c r="E393" s="49"/>
      <c r="F393" s="49"/>
      <c r="G393" s="49"/>
      <c r="H393" s="40"/>
      <c r="I393" s="40"/>
      <c r="J393" s="40"/>
      <c r="K393" s="49"/>
      <c r="L393" s="40"/>
      <c r="M393" s="734"/>
      <c r="N393" s="735"/>
      <c r="O393" s="736"/>
    </row>
    <row r="394" spans="2:15" x14ac:dyDescent="0.3">
      <c r="B394" s="35"/>
      <c r="C394" s="39"/>
      <c r="D394" s="49"/>
      <c r="E394" s="49"/>
      <c r="F394" s="49"/>
      <c r="G394" s="49"/>
      <c r="H394" s="40"/>
      <c r="I394" s="40"/>
      <c r="J394" s="40"/>
      <c r="K394" s="49"/>
      <c r="L394" s="40"/>
      <c r="M394" s="734"/>
      <c r="N394" s="735"/>
      <c r="O394" s="736"/>
    </row>
    <row r="395" spans="2:15" x14ac:dyDescent="0.3">
      <c r="B395" s="42"/>
      <c r="C395" s="39"/>
      <c r="D395" s="52"/>
      <c r="E395" s="52"/>
      <c r="F395" s="52"/>
      <c r="G395" s="52"/>
      <c r="H395" s="41"/>
      <c r="I395" s="41"/>
      <c r="J395" s="41"/>
      <c r="K395" s="50"/>
      <c r="L395" s="41"/>
      <c r="M395" s="38"/>
      <c r="N395" s="416"/>
      <c r="O395" s="87"/>
    </row>
    <row r="396" spans="2:15" x14ac:dyDescent="0.3">
      <c r="B396" s="37"/>
      <c r="C396" s="34"/>
      <c r="D396" s="49"/>
      <c r="E396" s="49"/>
      <c r="F396" s="49"/>
      <c r="G396" s="49"/>
      <c r="H396" s="40"/>
      <c r="I396" s="40"/>
      <c r="J396" s="40"/>
      <c r="K396" s="49"/>
      <c r="L396" s="40"/>
      <c r="M396" s="734"/>
      <c r="N396" s="735"/>
      <c r="O396" s="736"/>
    </row>
    <row r="397" spans="2:15" x14ac:dyDescent="0.3">
      <c r="B397" s="35"/>
      <c r="C397" s="39"/>
      <c r="D397" s="52"/>
      <c r="E397" s="52"/>
      <c r="F397" s="52"/>
      <c r="G397" s="52"/>
      <c r="H397" s="41"/>
      <c r="I397" s="41"/>
      <c r="J397" s="41"/>
      <c r="K397" s="50"/>
      <c r="L397" s="41"/>
      <c r="M397" s="38"/>
      <c r="N397" s="416"/>
      <c r="O397" s="87"/>
    </row>
    <row r="398" spans="2:15" x14ac:dyDescent="0.3">
      <c r="B398" s="37"/>
      <c r="C398" s="34"/>
      <c r="D398" s="57"/>
      <c r="E398" s="57"/>
      <c r="F398" s="57"/>
      <c r="G398" s="57"/>
      <c r="H398" s="40"/>
      <c r="I398" s="40"/>
      <c r="J398" s="40"/>
      <c r="K398" s="49"/>
      <c r="L398" s="40"/>
      <c r="M398" s="39"/>
      <c r="N398" s="731"/>
      <c r="O398" s="702"/>
    </row>
    <row r="399" spans="2:15" x14ac:dyDescent="0.3">
      <c r="B399" s="35"/>
      <c r="C399" s="39"/>
      <c r="D399" s="58"/>
      <c r="E399" s="58"/>
      <c r="F399" s="58"/>
      <c r="G399" s="58"/>
      <c r="H399" s="43"/>
      <c r="I399" s="43"/>
      <c r="J399" s="43"/>
      <c r="K399" s="51"/>
      <c r="L399" s="43"/>
      <c r="M399" s="34"/>
      <c r="N399" s="730"/>
      <c r="O399" s="702"/>
    </row>
    <row r="400" spans="2:15" x14ac:dyDescent="0.3">
      <c r="B400" s="36"/>
      <c r="C400" s="34"/>
      <c r="D400" s="57"/>
      <c r="E400" s="57"/>
      <c r="F400" s="57"/>
      <c r="G400" s="49"/>
      <c r="H400" s="40"/>
      <c r="I400" s="40"/>
      <c r="J400" s="40"/>
      <c r="K400" s="49"/>
      <c r="L400" s="40"/>
      <c r="M400" s="39"/>
      <c r="N400" s="731"/>
      <c r="O400" s="702"/>
    </row>
    <row r="401" spans="2:15" x14ac:dyDescent="0.3">
      <c r="B401" s="42"/>
      <c r="C401" s="39"/>
      <c r="D401" s="50"/>
      <c r="E401" s="50"/>
      <c r="F401" s="50"/>
      <c r="G401" s="52"/>
      <c r="H401" s="38"/>
      <c r="I401" s="38"/>
      <c r="J401" s="38"/>
      <c r="K401" s="52"/>
      <c r="L401" s="38"/>
      <c r="M401" s="38"/>
      <c r="N401" s="416"/>
      <c r="O401" s="87"/>
    </row>
    <row r="402" spans="2:15" x14ac:dyDescent="0.3">
      <c r="B402" s="37"/>
      <c r="C402" s="34"/>
      <c r="D402" s="49"/>
      <c r="E402" s="49"/>
      <c r="F402" s="49"/>
      <c r="G402" s="49"/>
      <c r="H402" s="40"/>
      <c r="I402" s="40"/>
      <c r="J402" s="40"/>
      <c r="K402" s="49"/>
      <c r="L402" s="40"/>
      <c r="M402" s="732"/>
      <c r="N402" s="731"/>
      <c r="O402" s="733"/>
    </row>
    <row r="403" spans="2:15" x14ac:dyDescent="0.3">
      <c r="B403" s="35"/>
      <c r="C403" s="39"/>
      <c r="D403" s="50"/>
      <c r="E403" s="50"/>
      <c r="F403" s="50"/>
      <c r="G403" s="52"/>
      <c r="H403" s="41"/>
      <c r="I403" s="41"/>
      <c r="J403" s="41"/>
      <c r="K403" s="50"/>
      <c r="L403" s="41"/>
      <c r="M403" s="38"/>
      <c r="N403" s="416"/>
      <c r="O403" s="87"/>
    </row>
    <row r="404" spans="2:15" x14ac:dyDescent="0.3">
      <c r="B404" s="37"/>
      <c r="C404" s="34"/>
      <c r="D404" s="49"/>
      <c r="E404" s="49"/>
      <c r="F404" s="49"/>
      <c r="G404" s="49"/>
      <c r="H404" s="40"/>
      <c r="I404" s="40"/>
      <c r="J404" s="40"/>
      <c r="K404" s="49"/>
      <c r="L404" s="40"/>
      <c r="M404" s="734"/>
      <c r="N404" s="735"/>
      <c r="O404" s="736"/>
    </row>
    <row r="405" spans="2:15" x14ac:dyDescent="0.3">
      <c r="B405" s="42"/>
      <c r="C405" s="39"/>
      <c r="D405" s="49"/>
      <c r="E405" s="49"/>
      <c r="F405" s="49"/>
      <c r="G405" s="49"/>
      <c r="H405" s="40"/>
      <c r="I405" s="40"/>
      <c r="J405" s="40"/>
      <c r="K405" s="49"/>
      <c r="L405" s="40"/>
      <c r="M405" s="734"/>
      <c r="N405" s="735"/>
      <c r="O405" s="736"/>
    </row>
    <row r="406" spans="2:15" x14ac:dyDescent="0.3">
      <c r="B406" s="42"/>
      <c r="C406" s="39"/>
    </row>
  </sheetData>
  <mergeCells count="84">
    <mergeCell ref="D202:G202"/>
    <mergeCell ref="D150:G150"/>
    <mergeCell ref="D151:G151"/>
    <mergeCell ref="D341:G341"/>
    <mergeCell ref="D339:G339"/>
    <mergeCell ref="D340:G340"/>
    <mergeCell ref="D252:G252"/>
    <mergeCell ref="D253:G253"/>
    <mergeCell ref="D125:G125"/>
    <mergeCell ref="D126:G126"/>
    <mergeCell ref="D129:G129"/>
    <mergeCell ref="D130:G130"/>
    <mergeCell ref="D132:G132"/>
    <mergeCell ref="D133:G133"/>
    <mergeCell ref="D135:G135"/>
    <mergeCell ref="D148:G148"/>
    <mergeCell ref="D144:G144"/>
    <mergeCell ref="D145:G145"/>
    <mergeCell ref="D147:G147"/>
    <mergeCell ref="D136:G136"/>
    <mergeCell ref="D138:G138"/>
    <mergeCell ref="D139:G139"/>
    <mergeCell ref="D141:G141"/>
    <mergeCell ref="D142:G142"/>
    <mergeCell ref="D94:G94"/>
    <mergeCell ref="D88:G88"/>
    <mergeCell ref="D90:G90"/>
    <mergeCell ref="D91:G91"/>
    <mergeCell ref="D93:G93"/>
    <mergeCell ref="D97:G97"/>
    <mergeCell ref="D98:G98"/>
    <mergeCell ref="D107:G107"/>
    <mergeCell ref="D109:G109"/>
    <mergeCell ref="D110:G110"/>
    <mergeCell ref="D104:G104"/>
    <mergeCell ref="D106:G106"/>
    <mergeCell ref="D100:G100"/>
    <mergeCell ref="D101:G101"/>
    <mergeCell ref="D120:G120"/>
    <mergeCell ref="D122:G122"/>
    <mergeCell ref="D123:G123"/>
    <mergeCell ref="D52:G52"/>
    <mergeCell ref="D53:G53"/>
    <mergeCell ref="D61:G61"/>
    <mergeCell ref="D103:G103"/>
    <mergeCell ref="D55:G55"/>
    <mergeCell ref="D56:G56"/>
    <mergeCell ref="D57:G57"/>
    <mergeCell ref="D59:G59"/>
    <mergeCell ref="D60:G60"/>
    <mergeCell ref="D84:G84"/>
    <mergeCell ref="D85:G85"/>
    <mergeCell ref="D87:G87"/>
    <mergeCell ref="D68:G68"/>
    <mergeCell ref="D69:G69"/>
    <mergeCell ref="D64:G64"/>
    <mergeCell ref="D65:G65"/>
    <mergeCell ref="C6:C8"/>
    <mergeCell ref="D38:G38"/>
    <mergeCell ref="D39:G39"/>
    <mergeCell ref="D43:G43"/>
    <mergeCell ref="D44:G44"/>
    <mergeCell ref="D45:G45"/>
    <mergeCell ref="D32:G32"/>
    <mergeCell ref="D36:G36"/>
    <mergeCell ref="D33:G33"/>
    <mergeCell ref="D35:G35"/>
    <mergeCell ref="D63:G63"/>
    <mergeCell ref="B2:P2"/>
    <mergeCell ref="A3:P5"/>
    <mergeCell ref="H7:L7"/>
    <mergeCell ref="D7:G7"/>
    <mergeCell ref="D6:L6"/>
    <mergeCell ref="B6:B8"/>
    <mergeCell ref="A6:A8"/>
    <mergeCell ref="M6:M8"/>
    <mergeCell ref="N6:N8"/>
    <mergeCell ref="O6:O8"/>
    <mergeCell ref="P6:P8"/>
    <mergeCell ref="D116:G116"/>
    <mergeCell ref="D117:G117"/>
    <mergeCell ref="D119:G119"/>
    <mergeCell ref="D113:G113"/>
    <mergeCell ref="D114:G114"/>
  </mergeCells>
  <phoneticPr fontId="7" type="noConversion"/>
  <printOptions horizontalCentered="1"/>
  <pageMargins left="0.31496062992125984" right="0.31496062992125984" top="0.39370078740157483" bottom="0.59055118110236227" header="0" footer="0"/>
  <pageSetup paperSize="9" scale="34" fitToHeight="0" orientation="landscape" horizontalDpi="360" verticalDpi="360" r:id="rId1"/>
  <headerFooter>
    <oddFooter>&amp;R&amp;P/&amp;N</oddFooter>
  </headerFooter>
  <colBreaks count="2" manualBreakCount="2">
    <brk id="2" min="1" max="322" man="1"/>
    <brk id="12" min="1" max="3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1EA9-86F3-4768-AAA7-85A09A60C4E7}">
  <sheetPr>
    <pageSetUpPr fitToPage="1"/>
  </sheetPr>
  <dimension ref="A1:P624"/>
  <sheetViews>
    <sheetView view="pageBreakPreview" zoomScale="50" zoomScaleNormal="74" zoomScaleSheetLayoutView="50" workbookViewId="0">
      <pane ySplit="8" topLeftCell="A582" activePane="bottomLeft" state="frozen"/>
      <selection pane="bottomLeft" activeCell="G12" sqref="G12"/>
    </sheetView>
  </sheetViews>
  <sheetFormatPr defaultRowHeight="21" x14ac:dyDescent="0.3"/>
  <cols>
    <col min="1" max="1" width="25.44140625" style="721" customWidth="1"/>
    <col min="2" max="2" width="77.88671875" style="721" customWidth="1"/>
    <col min="3" max="3" width="29.88671875" style="722" customWidth="1"/>
    <col min="4" max="4" width="17.44140625" style="723" customWidth="1"/>
    <col min="5" max="5" width="26.5546875" style="723" customWidth="1"/>
    <col min="6" max="6" width="18.6640625" style="723" customWidth="1"/>
    <col min="7" max="7" width="20.6640625" style="723" customWidth="1"/>
    <col min="8" max="8" width="19.6640625" style="721" customWidth="1"/>
    <col min="9" max="9" width="27.109375" style="721" customWidth="1"/>
    <col min="10" max="10" width="25.6640625" style="721" customWidth="1"/>
    <col min="11" max="11" width="19.109375" style="724" customWidth="1"/>
    <col min="12" max="12" width="25.5546875" style="721" customWidth="1"/>
    <col min="13" max="13" width="23" style="722" customWidth="1"/>
    <col min="14" max="14" width="20.33203125" style="701" customWidth="1"/>
    <col min="15" max="15" width="10.5546875" style="725" bestFit="1" customWidth="1"/>
    <col min="16" max="16" width="26.33203125" style="726" bestFit="1" customWidth="1"/>
  </cols>
  <sheetData>
    <row r="1" spans="1:16" ht="21.6" thickBot="1" x14ac:dyDescent="0.35">
      <c r="A1" s="696"/>
      <c r="B1" s="697"/>
      <c r="C1" s="698"/>
      <c r="D1" s="699"/>
      <c r="E1" s="699"/>
      <c r="F1" s="699"/>
      <c r="G1" s="699"/>
      <c r="H1" s="697"/>
      <c r="I1" s="697"/>
      <c r="J1" s="697"/>
      <c r="K1" s="700"/>
      <c r="L1" s="697"/>
      <c r="M1" s="698"/>
      <c r="O1" s="702"/>
      <c r="P1" s="703"/>
    </row>
    <row r="2" spans="1:16" ht="43.5" customHeight="1" thickBot="1" x14ac:dyDescent="0.35">
      <c r="A2" s="66" t="s">
        <v>230</v>
      </c>
      <c r="B2" s="921" t="s">
        <v>938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  <c r="O2" s="921"/>
      <c r="P2" s="922"/>
    </row>
    <row r="3" spans="1:16" s="67" customFormat="1" ht="15.75" customHeight="1" x14ac:dyDescent="0.3">
      <c r="A3" s="926" t="s">
        <v>216</v>
      </c>
      <c r="B3" s="927"/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8"/>
    </row>
    <row r="4" spans="1:16" s="67" customFormat="1" ht="10.95" customHeight="1" x14ac:dyDescent="0.3">
      <c r="A4" s="926"/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8"/>
    </row>
    <row r="5" spans="1:16" s="67" customFormat="1" ht="9" customHeight="1" thickBot="1" x14ac:dyDescent="0.35">
      <c r="A5" s="926"/>
      <c r="B5" s="927"/>
      <c r="C5" s="927"/>
      <c r="D5" s="927"/>
      <c r="E5" s="927"/>
      <c r="F5" s="927"/>
      <c r="G5" s="927"/>
      <c r="H5" s="927"/>
      <c r="I5" s="927"/>
      <c r="J5" s="927"/>
      <c r="K5" s="927"/>
      <c r="L5" s="927"/>
      <c r="M5" s="927"/>
      <c r="N5" s="927"/>
      <c r="O5" s="927"/>
      <c r="P5" s="928"/>
    </row>
    <row r="6" spans="1:16" s="67" customFormat="1" ht="22.95" customHeight="1" thickBot="1" x14ac:dyDescent="0.35">
      <c r="A6" s="929" t="s">
        <v>213</v>
      </c>
      <c r="B6" s="932" t="s">
        <v>214</v>
      </c>
      <c r="C6" s="935" t="s">
        <v>227</v>
      </c>
      <c r="D6" s="938" t="s">
        <v>218</v>
      </c>
      <c r="E6" s="939"/>
      <c r="F6" s="939"/>
      <c r="G6" s="939"/>
      <c r="H6" s="939"/>
      <c r="I6" s="939"/>
      <c r="J6" s="939"/>
      <c r="K6" s="939"/>
      <c r="L6" s="986"/>
      <c r="M6" s="940" t="s">
        <v>217</v>
      </c>
      <c r="N6" s="980" t="s">
        <v>225</v>
      </c>
      <c r="O6" s="946" t="s">
        <v>215</v>
      </c>
      <c r="P6" s="949" t="s">
        <v>219</v>
      </c>
    </row>
    <row r="7" spans="1:16" s="67" customFormat="1" ht="26.4" customHeight="1" x14ac:dyDescent="0.3">
      <c r="A7" s="930"/>
      <c r="B7" s="933"/>
      <c r="C7" s="978"/>
      <c r="D7" s="952" t="s">
        <v>228</v>
      </c>
      <c r="E7" s="953"/>
      <c r="F7" s="953"/>
      <c r="G7" s="954"/>
      <c r="H7" s="953" t="s">
        <v>223</v>
      </c>
      <c r="I7" s="953"/>
      <c r="J7" s="953"/>
      <c r="K7" s="953"/>
      <c r="L7" s="954"/>
      <c r="M7" s="941"/>
      <c r="N7" s="981"/>
      <c r="O7" s="947"/>
      <c r="P7" s="950"/>
    </row>
    <row r="8" spans="1:16" s="67" customFormat="1" ht="35.4" customHeight="1" thickBot="1" x14ac:dyDescent="0.35">
      <c r="A8" s="931"/>
      <c r="B8" s="934"/>
      <c r="C8" s="979"/>
      <c r="D8" s="305" t="s">
        <v>220</v>
      </c>
      <c r="E8" s="306" t="s">
        <v>221</v>
      </c>
      <c r="F8" s="306" t="s">
        <v>222</v>
      </c>
      <c r="G8" s="307" t="s">
        <v>217</v>
      </c>
      <c r="H8" s="359" t="s">
        <v>222</v>
      </c>
      <c r="I8" s="309" t="s">
        <v>221</v>
      </c>
      <c r="J8" s="309" t="s">
        <v>217</v>
      </c>
      <c r="K8" s="310" t="s">
        <v>226</v>
      </c>
      <c r="L8" s="311" t="s">
        <v>224</v>
      </c>
      <c r="M8" s="942"/>
      <c r="N8" s="982"/>
      <c r="O8" s="948"/>
      <c r="P8" s="951"/>
    </row>
    <row r="9" spans="1:16" s="420" customFormat="1" ht="35.4" customHeight="1" x14ac:dyDescent="0.3">
      <c r="A9" s="248">
        <v>3</v>
      </c>
      <c r="B9" s="144" t="s">
        <v>262</v>
      </c>
      <c r="C9" s="146"/>
      <c r="D9" s="315"/>
      <c r="E9" s="316"/>
      <c r="F9" s="316"/>
      <c r="G9" s="317"/>
      <c r="H9" s="352"/>
      <c r="I9" s="342"/>
      <c r="J9" s="342"/>
      <c r="K9" s="343"/>
      <c r="L9" s="344"/>
      <c r="M9" s="260"/>
      <c r="N9" s="84"/>
      <c r="O9" s="261"/>
      <c r="P9" s="255"/>
    </row>
    <row r="10" spans="1:16" s="420" customFormat="1" ht="35.4" customHeight="1" x14ac:dyDescent="0.3">
      <c r="A10" s="248" t="s">
        <v>470</v>
      </c>
      <c r="B10" s="144" t="s">
        <v>806</v>
      </c>
      <c r="C10" s="146"/>
      <c r="D10" s="162"/>
      <c r="E10" s="139"/>
      <c r="F10" s="139"/>
      <c r="G10" s="163"/>
      <c r="H10" s="157"/>
      <c r="I10" s="140"/>
      <c r="J10" s="140"/>
      <c r="K10" s="141"/>
      <c r="L10" s="273"/>
      <c r="M10" s="260"/>
      <c r="N10" s="84"/>
      <c r="O10" s="261"/>
      <c r="P10" s="255"/>
    </row>
    <row r="11" spans="1:16" s="420" customFormat="1" ht="35.4" customHeight="1" x14ac:dyDescent="0.3">
      <c r="A11" s="250" t="s">
        <v>471</v>
      </c>
      <c r="B11" s="240" t="s">
        <v>731</v>
      </c>
      <c r="C11" s="439"/>
      <c r="D11" s="501" t="s">
        <v>220</v>
      </c>
      <c r="E11" s="489" t="s">
        <v>221</v>
      </c>
      <c r="F11" s="489" t="s">
        <v>222</v>
      </c>
      <c r="G11" s="561" t="s">
        <v>217</v>
      </c>
      <c r="H11" s="551"/>
      <c r="I11" s="405"/>
      <c r="J11" s="405"/>
      <c r="K11" s="406"/>
      <c r="L11" s="552"/>
      <c r="M11" s="532"/>
      <c r="N11" s="204"/>
      <c r="O11" s="269"/>
      <c r="P11" s="255"/>
    </row>
    <row r="12" spans="1:16" s="420" customFormat="1" ht="35.4" customHeight="1" x14ac:dyDescent="0.3">
      <c r="A12" s="656"/>
      <c r="B12" s="409"/>
      <c r="C12" s="439" t="s">
        <v>567</v>
      </c>
      <c r="D12" s="501">
        <v>6.8</v>
      </c>
      <c r="E12" s="489">
        <v>18</v>
      </c>
      <c r="F12" s="526"/>
      <c r="G12" s="561">
        <v>2</v>
      </c>
      <c r="H12" s="556"/>
      <c r="I12" s="557"/>
      <c r="J12" s="557"/>
      <c r="K12" s="554"/>
      <c r="L12" s="558"/>
      <c r="M12" s="532"/>
      <c r="N12" s="204">
        <f>(D12+E12)*G12</f>
        <v>49.6</v>
      </c>
      <c r="O12" s="269" t="s">
        <v>232</v>
      </c>
      <c r="P12" s="255"/>
    </row>
    <row r="13" spans="1:16" s="420" customFormat="1" ht="35.4" customHeight="1" x14ac:dyDescent="0.3">
      <c r="A13" s="656"/>
      <c r="B13" s="240"/>
      <c r="C13" s="543"/>
      <c r="D13" s="542"/>
      <c r="E13" s="539"/>
      <c r="F13" s="539"/>
      <c r="G13" s="543"/>
      <c r="H13" s="539"/>
      <c r="I13" s="539"/>
      <c r="J13" s="539"/>
      <c r="K13" s="539"/>
      <c r="L13" s="539"/>
      <c r="M13" s="270" t="s">
        <v>225</v>
      </c>
      <c r="N13" s="230">
        <f>SUM(N12:N12)</f>
        <v>49.6</v>
      </c>
      <c r="O13" s="271" t="s">
        <v>232</v>
      </c>
      <c r="P13" s="255"/>
    </row>
    <row r="14" spans="1:16" s="420" customFormat="1" ht="35.4" customHeight="1" x14ac:dyDescent="0.3">
      <c r="A14" s="250" t="s">
        <v>472</v>
      </c>
      <c r="B14" s="145" t="s">
        <v>265</v>
      </c>
      <c r="C14" s="146"/>
      <c r="D14" s="173" t="s">
        <v>220</v>
      </c>
      <c r="E14" s="174" t="s">
        <v>221</v>
      </c>
      <c r="F14" s="174" t="s">
        <v>222</v>
      </c>
      <c r="G14" s="175" t="s">
        <v>217</v>
      </c>
      <c r="H14" s="157"/>
      <c r="I14" s="140"/>
      <c r="J14" s="140"/>
      <c r="K14" s="141"/>
      <c r="L14" s="273"/>
      <c r="M14" s="260"/>
      <c r="N14" s="84"/>
      <c r="O14" s="261"/>
      <c r="P14" s="255"/>
    </row>
    <row r="15" spans="1:16" s="420" customFormat="1" ht="35.4" customHeight="1" x14ac:dyDescent="0.3">
      <c r="A15" s="248"/>
      <c r="B15" s="727"/>
      <c r="C15" s="740" t="s">
        <v>273</v>
      </c>
      <c r="D15" s="173">
        <f>0.85+0.1+0.1</f>
        <v>1.05</v>
      </c>
      <c r="E15" s="174">
        <f>0.7+0.1+0.1</f>
        <v>0.89999999999999991</v>
      </c>
      <c r="F15" s="174">
        <v>1.2</v>
      </c>
      <c r="G15" s="452">
        <v>4</v>
      </c>
      <c r="H15" s="157"/>
      <c r="I15" s="140"/>
      <c r="J15" s="140"/>
      <c r="K15" s="141"/>
      <c r="L15" s="273"/>
      <c r="M15" s="260"/>
      <c r="N15" s="83">
        <f>D15*E15*F15*G15</f>
        <v>4.5359999999999996</v>
      </c>
      <c r="O15" s="112" t="s">
        <v>233</v>
      </c>
      <c r="P15" s="255"/>
    </row>
    <row r="16" spans="1:16" s="420" customFormat="1" ht="35.4" customHeight="1" x14ac:dyDescent="0.3">
      <c r="A16" s="248"/>
      <c r="B16" s="728"/>
      <c r="C16" s="741"/>
      <c r="D16" s="173">
        <f>0.9+0.1+0.1</f>
        <v>1.1000000000000001</v>
      </c>
      <c r="E16" s="174">
        <f>0.75+0.1+0.1</f>
        <v>0.95</v>
      </c>
      <c r="F16" s="174">
        <v>1.2</v>
      </c>
      <c r="G16" s="453">
        <v>1</v>
      </c>
      <c r="H16" s="159"/>
      <c r="I16" s="147"/>
      <c r="J16" s="147"/>
      <c r="K16" s="148"/>
      <c r="L16" s="275"/>
      <c r="M16" s="260"/>
      <c r="N16" s="83">
        <f t="shared" ref="N16:N44" si="0">D16*E16*F16*G16</f>
        <v>1.2539999999999998</v>
      </c>
      <c r="O16" s="112" t="s">
        <v>233</v>
      </c>
      <c r="P16" s="255"/>
    </row>
    <row r="17" spans="1:16" s="420" customFormat="1" ht="35.4" customHeight="1" x14ac:dyDescent="0.3">
      <c r="A17" s="248"/>
      <c r="B17" s="728"/>
      <c r="C17" s="741"/>
      <c r="D17" s="173">
        <f>0.75+0.1+0.1</f>
        <v>0.95</v>
      </c>
      <c r="E17" s="174">
        <f>0.6+0.1+0.1</f>
        <v>0.79999999999999993</v>
      </c>
      <c r="F17" s="174">
        <v>1.2</v>
      </c>
      <c r="G17" s="453">
        <v>1</v>
      </c>
      <c r="H17" s="159"/>
      <c r="I17" s="147"/>
      <c r="J17" s="147"/>
      <c r="K17" s="148"/>
      <c r="L17" s="275"/>
      <c r="M17" s="260"/>
      <c r="N17" s="83">
        <f t="shared" si="0"/>
        <v>0.91199999999999981</v>
      </c>
      <c r="O17" s="112" t="s">
        <v>233</v>
      </c>
      <c r="P17" s="255"/>
    </row>
    <row r="18" spans="1:16" s="420" customFormat="1" ht="35.4" customHeight="1" x14ac:dyDescent="0.3">
      <c r="A18" s="248"/>
      <c r="B18" s="728"/>
      <c r="C18" s="741"/>
      <c r="D18" s="173">
        <f>1+0.1+0.1</f>
        <v>1.2000000000000002</v>
      </c>
      <c r="E18" s="174">
        <f>0.85+0.1+0.1</f>
        <v>1.05</v>
      </c>
      <c r="F18" s="174">
        <v>1.2</v>
      </c>
      <c r="G18" s="453">
        <v>1</v>
      </c>
      <c r="H18" s="159"/>
      <c r="I18" s="147"/>
      <c r="J18" s="147"/>
      <c r="K18" s="148"/>
      <c r="L18" s="275"/>
      <c r="M18" s="260"/>
      <c r="N18" s="83">
        <f t="shared" si="0"/>
        <v>1.5120000000000002</v>
      </c>
      <c r="O18" s="112" t="s">
        <v>233</v>
      </c>
      <c r="P18" s="255"/>
    </row>
    <row r="19" spans="1:16" s="420" customFormat="1" ht="37.200000000000003" customHeight="1" x14ac:dyDescent="0.3">
      <c r="A19" s="248"/>
      <c r="B19" s="728"/>
      <c r="C19" s="741"/>
      <c r="D19" s="173">
        <f>0.95+0.1+0.1</f>
        <v>1.1500000000000001</v>
      </c>
      <c r="E19" s="174">
        <f>0.8+0.1+0.1</f>
        <v>1</v>
      </c>
      <c r="F19" s="174">
        <v>1.2</v>
      </c>
      <c r="G19" s="453">
        <v>2</v>
      </c>
      <c r="H19" s="159"/>
      <c r="I19" s="147"/>
      <c r="J19" s="147"/>
      <c r="K19" s="148"/>
      <c r="L19" s="275"/>
      <c r="M19" s="260"/>
      <c r="N19" s="83">
        <f t="shared" si="0"/>
        <v>2.7600000000000002</v>
      </c>
      <c r="O19" s="112" t="s">
        <v>233</v>
      </c>
      <c r="P19" s="255"/>
    </row>
    <row r="20" spans="1:16" s="420" customFormat="1" ht="37.200000000000003" customHeight="1" x14ac:dyDescent="0.3">
      <c r="A20" s="248"/>
      <c r="B20" s="728"/>
      <c r="C20" s="741"/>
      <c r="D20" s="173">
        <f>0.8+0.1+0.1</f>
        <v>1</v>
      </c>
      <c r="E20" s="174">
        <f>0.65+0.1+0.1</f>
        <v>0.85</v>
      </c>
      <c r="F20" s="174">
        <v>1.2</v>
      </c>
      <c r="G20" s="453">
        <v>4</v>
      </c>
      <c r="H20" s="159"/>
      <c r="I20" s="147"/>
      <c r="J20" s="147"/>
      <c r="K20" s="148"/>
      <c r="L20" s="275"/>
      <c r="M20" s="260"/>
      <c r="N20" s="83">
        <f t="shared" si="0"/>
        <v>4.08</v>
      </c>
      <c r="O20" s="112" t="s">
        <v>233</v>
      </c>
      <c r="P20" s="255"/>
    </row>
    <row r="21" spans="1:16" s="420" customFormat="1" ht="37.200000000000003" customHeight="1" x14ac:dyDescent="0.3">
      <c r="A21" s="248"/>
      <c r="B21" s="728"/>
      <c r="C21" s="741"/>
      <c r="D21" s="173">
        <f>0.9+0.1+0.1</f>
        <v>1.1000000000000001</v>
      </c>
      <c r="E21" s="174">
        <f>0.8+0.1+0.1</f>
        <v>1</v>
      </c>
      <c r="F21" s="174">
        <v>1.5</v>
      </c>
      <c r="G21" s="453">
        <v>1</v>
      </c>
      <c r="H21" s="159"/>
      <c r="I21" s="147"/>
      <c r="J21" s="147"/>
      <c r="K21" s="148"/>
      <c r="L21" s="275"/>
      <c r="M21" s="260"/>
      <c r="N21" s="83">
        <f t="shared" si="0"/>
        <v>1.6500000000000001</v>
      </c>
      <c r="O21" s="112" t="s">
        <v>233</v>
      </c>
      <c r="P21" s="255"/>
    </row>
    <row r="22" spans="1:16" s="420" customFormat="1" ht="37.200000000000003" customHeight="1" x14ac:dyDescent="0.3">
      <c r="A22" s="248"/>
      <c r="B22" s="728"/>
      <c r="C22" s="741"/>
      <c r="D22" s="173">
        <f>0.7+0.1+0.1</f>
        <v>0.89999999999999991</v>
      </c>
      <c r="E22" s="174">
        <f>0.55+0.1+0.1</f>
        <v>0.75</v>
      </c>
      <c r="F22" s="174">
        <v>1.5</v>
      </c>
      <c r="G22" s="453">
        <v>1</v>
      </c>
      <c r="H22" s="159"/>
      <c r="I22" s="147"/>
      <c r="J22" s="147"/>
      <c r="K22" s="148"/>
      <c r="L22" s="275"/>
      <c r="M22" s="260"/>
      <c r="N22" s="83">
        <f t="shared" si="0"/>
        <v>1.0125</v>
      </c>
      <c r="O22" s="112" t="s">
        <v>233</v>
      </c>
      <c r="P22" s="255"/>
    </row>
    <row r="23" spans="1:16" s="420" customFormat="1" ht="35.4" customHeight="1" x14ac:dyDescent="0.3">
      <c r="A23" s="248"/>
      <c r="B23" s="728"/>
      <c r="C23" s="741"/>
      <c r="D23" s="173">
        <f>0.8+0.1+0.1</f>
        <v>1</v>
      </c>
      <c r="E23" s="174">
        <f>0.65+0.1+0.1</f>
        <v>0.85</v>
      </c>
      <c r="F23" s="174">
        <v>1.5</v>
      </c>
      <c r="G23" s="453">
        <v>1</v>
      </c>
      <c r="H23" s="159"/>
      <c r="I23" s="147"/>
      <c r="J23" s="147"/>
      <c r="K23" s="148"/>
      <c r="L23" s="275"/>
      <c r="M23" s="260"/>
      <c r="N23" s="83">
        <f t="shared" si="0"/>
        <v>1.2749999999999999</v>
      </c>
      <c r="O23" s="112" t="s">
        <v>233</v>
      </c>
      <c r="P23" s="255"/>
    </row>
    <row r="24" spans="1:16" s="420" customFormat="1" ht="35.4" customHeight="1" x14ac:dyDescent="0.3">
      <c r="A24" s="248"/>
      <c r="B24" s="728"/>
      <c r="C24" s="741"/>
      <c r="D24" s="173">
        <f>0.9+0.1+0.1</f>
        <v>1.1000000000000001</v>
      </c>
      <c r="E24" s="174">
        <f>0.75+0.1+0.1</f>
        <v>0.95</v>
      </c>
      <c r="F24" s="174">
        <v>1.5</v>
      </c>
      <c r="G24" s="453">
        <v>1</v>
      </c>
      <c r="H24" s="159"/>
      <c r="I24" s="147"/>
      <c r="J24" s="147"/>
      <c r="K24" s="148"/>
      <c r="L24" s="275"/>
      <c r="M24" s="260"/>
      <c r="N24" s="83">
        <f t="shared" si="0"/>
        <v>1.5674999999999999</v>
      </c>
      <c r="O24" s="112" t="s">
        <v>233</v>
      </c>
      <c r="P24" s="255"/>
    </row>
    <row r="25" spans="1:16" s="420" customFormat="1" ht="35.4" customHeight="1" x14ac:dyDescent="0.3">
      <c r="A25" s="248"/>
      <c r="B25" s="728"/>
      <c r="C25" s="741"/>
      <c r="D25" s="173">
        <f>0.85+0.1+0.1</f>
        <v>1.05</v>
      </c>
      <c r="E25" s="174">
        <f>0.7+0.1+0.1</f>
        <v>0.89999999999999991</v>
      </c>
      <c r="F25" s="174">
        <v>1.5</v>
      </c>
      <c r="G25" s="453">
        <v>4</v>
      </c>
      <c r="H25" s="159"/>
      <c r="I25" s="147"/>
      <c r="J25" s="147"/>
      <c r="K25" s="148"/>
      <c r="L25" s="275"/>
      <c r="M25" s="260"/>
      <c r="N25" s="83">
        <f t="shared" si="0"/>
        <v>5.67</v>
      </c>
      <c r="O25" s="112" t="s">
        <v>233</v>
      </c>
      <c r="P25" s="255"/>
    </row>
    <row r="26" spans="1:16" s="420" customFormat="1" ht="35.4" customHeight="1" x14ac:dyDescent="0.3">
      <c r="A26" s="248"/>
      <c r="B26" s="728"/>
      <c r="C26" s="741" t="s">
        <v>385</v>
      </c>
      <c r="D26" s="111">
        <f>0.15+0.1+0.1</f>
        <v>0.35</v>
      </c>
      <c r="E26" s="56">
        <v>4.09</v>
      </c>
      <c r="F26" s="56">
        <f>0.3+0.05</f>
        <v>0.35</v>
      </c>
      <c r="G26" s="112">
        <v>2</v>
      </c>
      <c r="H26" s="159"/>
      <c r="I26" s="147"/>
      <c r="J26" s="147"/>
      <c r="K26" s="148"/>
      <c r="L26" s="275"/>
      <c r="M26" s="260"/>
      <c r="N26" s="83">
        <f t="shared" si="0"/>
        <v>1.0020499999999999</v>
      </c>
      <c r="O26" s="112" t="s">
        <v>233</v>
      </c>
      <c r="P26" s="255"/>
    </row>
    <row r="27" spans="1:16" s="420" customFormat="1" ht="35.4" customHeight="1" x14ac:dyDescent="0.3">
      <c r="A27" s="248"/>
      <c r="B27" s="728"/>
      <c r="C27" s="741"/>
      <c r="D27" s="111">
        <f t="shared" ref="D27:D44" si="1">0.15+0.1+0.1</f>
        <v>0.35</v>
      </c>
      <c r="E27" s="56">
        <v>1.94</v>
      </c>
      <c r="F27" s="56">
        <f t="shared" ref="F27:F44" si="2">0.3+0.05</f>
        <v>0.35</v>
      </c>
      <c r="G27" s="112">
        <v>1</v>
      </c>
      <c r="H27" s="159"/>
      <c r="I27" s="147"/>
      <c r="J27" s="147"/>
      <c r="K27" s="148"/>
      <c r="L27" s="275"/>
      <c r="M27" s="260"/>
      <c r="N27" s="83">
        <f t="shared" si="0"/>
        <v>0.23764999999999997</v>
      </c>
      <c r="O27" s="112" t="s">
        <v>233</v>
      </c>
      <c r="P27" s="255"/>
    </row>
    <row r="28" spans="1:16" s="420" customFormat="1" ht="35.4" customHeight="1" x14ac:dyDescent="0.3">
      <c r="A28" s="248"/>
      <c r="B28" s="728"/>
      <c r="C28" s="741"/>
      <c r="D28" s="111">
        <f t="shared" si="1"/>
        <v>0.35</v>
      </c>
      <c r="E28" s="56">
        <v>2.09</v>
      </c>
      <c r="F28" s="56">
        <f t="shared" si="2"/>
        <v>0.35</v>
      </c>
      <c r="G28" s="112">
        <v>1</v>
      </c>
      <c r="H28" s="159"/>
      <c r="I28" s="147"/>
      <c r="J28" s="147"/>
      <c r="K28" s="148"/>
      <c r="L28" s="275"/>
      <c r="M28" s="260"/>
      <c r="N28" s="83">
        <f t="shared" si="0"/>
        <v>0.25602499999999995</v>
      </c>
      <c r="O28" s="112" t="s">
        <v>233</v>
      </c>
      <c r="P28" s="255"/>
    </row>
    <row r="29" spans="1:16" s="420" customFormat="1" ht="35.4" customHeight="1" x14ac:dyDescent="0.3">
      <c r="A29" s="248"/>
      <c r="B29" s="727"/>
      <c r="C29" s="740"/>
      <c r="D29" s="111">
        <f t="shared" si="1"/>
        <v>0.35</v>
      </c>
      <c r="E29" s="56">
        <v>1.9259999999999999</v>
      </c>
      <c r="F29" s="56">
        <f t="shared" si="2"/>
        <v>0.35</v>
      </c>
      <c r="G29" s="112">
        <v>3</v>
      </c>
      <c r="H29" s="157"/>
      <c r="I29" s="140"/>
      <c r="J29" s="140"/>
      <c r="K29" s="141"/>
      <c r="L29" s="273"/>
      <c r="M29" s="260"/>
      <c r="N29" s="83">
        <f t="shared" si="0"/>
        <v>0.7078049999999998</v>
      </c>
      <c r="O29" s="112" t="s">
        <v>233</v>
      </c>
      <c r="P29" s="255"/>
    </row>
    <row r="30" spans="1:16" s="420" customFormat="1" ht="35.4" customHeight="1" x14ac:dyDescent="0.3">
      <c r="A30" s="248"/>
      <c r="B30" s="727"/>
      <c r="C30" s="740"/>
      <c r="D30" s="111">
        <f t="shared" si="1"/>
        <v>0.35</v>
      </c>
      <c r="E30" s="56">
        <v>2.0150000000000001</v>
      </c>
      <c r="F30" s="56">
        <f t="shared" si="2"/>
        <v>0.35</v>
      </c>
      <c r="G30" s="112">
        <v>2</v>
      </c>
      <c r="H30" s="157"/>
      <c r="I30" s="140"/>
      <c r="J30" s="140"/>
      <c r="K30" s="141"/>
      <c r="L30" s="273"/>
      <c r="M30" s="260"/>
      <c r="N30" s="83">
        <f t="shared" si="0"/>
        <v>0.49367499999999997</v>
      </c>
      <c r="O30" s="112" t="s">
        <v>233</v>
      </c>
      <c r="P30" s="255"/>
    </row>
    <row r="31" spans="1:16" s="420" customFormat="1" ht="35.4" customHeight="1" x14ac:dyDescent="0.3">
      <c r="A31" s="248"/>
      <c r="B31" s="727"/>
      <c r="C31" s="740"/>
      <c r="D31" s="111">
        <f t="shared" si="1"/>
        <v>0.35</v>
      </c>
      <c r="E31" s="56">
        <v>1.87</v>
      </c>
      <c r="F31" s="56">
        <f t="shared" si="2"/>
        <v>0.35</v>
      </c>
      <c r="G31" s="112">
        <v>2</v>
      </c>
      <c r="H31" s="157"/>
      <c r="I31" s="140"/>
      <c r="J31" s="140"/>
      <c r="K31" s="141"/>
      <c r="L31" s="273"/>
      <c r="M31" s="260"/>
      <c r="N31" s="83">
        <f t="shared" si="0"/>
        <v>0.45814999999999995</v>
      </c>
      <c r="O31" s="112" t="s">
        <v>233</v>
      </c>
      <c r="P31" s="255"/>
    </row>
    <row r="32" spans="1:16" s="420" customFormat="1" ht="35.4" customHeight="1" x14ac:dyDescent="0.3">
      <c r="A32" s="248"/>
      <c r="B32" s="727"/>
      <c r="C32" s="740"/>
      <c r="D32" s="111">
        <f t="shared" si="1"/>
        <v>0.35</v>
      </c>
      <c r="E32" s="56">
        <v>4.4050000000000002</v>
      </c>
      <c r="F32" s="56">
        <f t="shared" si="2"/>
        <v>0.35</v>
      </c>
      <c r="G32" s="112">
        <v>1</v>
      </c>
      <c r="H32" s="157"/>
      <c r="I32" s="140"/>
      <c r="J32" s="140"/>
      <c r="K32" s="141"/>
      <c r="L32" s="273"/>
      <c r="M32" s="260"/>
      <c r="N32" s="83">
        <f t="shared" si="0"/>
        <v>0.53961249999999994</v>
      </c>
      <c r="O32" s="112" t="s">
        <v>233</v>
      </c>
      <c r="P32" s="255"/>
    </row>
    <row r="33" spans="1:16" s="420" customFormat="1" ht="35.4" customHeight="1" x14ac:dyDescent="0.3">
      <c r="A33" s="248"/>
      <c r="B33" s="727"/>
      <c r="C33" s="740"/>
      <c r="D33" s="111">
        <f t="shared" si="1"/>
        <v>0.35</v>
      </c>
      <c r="E33" s="56">
        <v>3.0169999999999999</v>
      </c>
      <c r="F33" s="56">
        <f t="shared" si="2"/>
        <v>0.35</v>
      </c>
      <c r="G33" s="112">
        <v>2</v>
      </c>
      <c r="H33" s="157"/>
      <c r="I33" s="140"/>
      <c r="J33" s="140"/>
      <c r="K33" s="141"/>
      <c r="L33" s="273"/>
      <c r="M33" s="260"/>
      <c r="N33" s="83">
        <f t="shared" si="0"/>
        <v>0.73916499999999996</v>
      </c>
      <c r="O33" s="112" t="s">
        <v>233</v>
      </c>
      <c r="P33" s="255"/>
    </row>
    <row r="34" spans="1:16" s="420" customFormat="1" ht="35.4" customHeight="1" x14ac:dyDescent="0.3">
      <c r="A34" s="248"/>
      <c r="B34" s="727"/>
      <c r="C34" s="740"/>
      <c r="D34" s="111">
        <f t="shared" si="1"/>
        <v>0.35</v>
      </c>
      <c r="E34" s="56">
        <v>3.26</v>
      </c>
      <c r="F34" s="56">
        <f t="shared" si="2"/>
        <v>0.35</v>
      </c>
      <c r="G34" s="112">
        <v>2</v>
      </c>
      <c r="H34" s="157"/>
      <c r="I34" s="140"/>
      <c r="J34" s="140"/>
      <c r="K34" s="141"/>
      <c r="L34" s="273"/>
      <c r="M34" s="260"/>
      <c r="N34" s="83">
        <f t="shared" si="0"/>
        <v>0.79869999999999985</v>
      </c>
      <c r="O34" s="112" t="s">
        <v>233</v>
      </c>
      <c r="P34" s="255"/>
    </row>
    <row r="35" spans="1:16" s="420" customFormat="1" ht="35.4" customHeight="1" x14ac:dyDescent="0.3">
      <c r="A35" s="248"/>
      <c r="B35" s="727"/>
      <c r="C35" s="740"/>
      <c r="D35" s="111">
        <f t="shared" si="1"/>
        <v>0.35</v>
      </c>
      <c r="E35" s="56">
        <v>3.41</v>
      </c>
      <c r="F35" s="56">
        <f t="shared" si="2"/>
        <v>0.35</v>
      </c>
      <c r="G35" s="112">
        <v>1</v>
      </c>
      <c r="H35" s="157"/>
      <c r="I35" s="140"/>
      <c r="J35" s="140"/>
      <c r="K35" s="141"/>
      <c r="L35" s="273"/>
      <c r="M35" s="260"/>
      <c r="N35" s="83">
        <f t="shared" si="0"/>
        <v>0.41772499999999996</v>
      </c>
      <c r="O35" s="112" t="s">
        <v>233</v>
      </c>
      <c r="P35" s="255"/>
    </row>
    <row r="36" spans="1:16" s="420" customFormat="1" ht="37.200000000000003" customHeight="1" x14ac:dyDescent="0.3">
      <c r="A36" s="248"/>
      <c r="B36" s="727"/>
      <c r="C36" s="740"/>
      <c r="D36" s="111">
        <f t="shared" si="1"/>
        <v>0.35</v>
      </c>
      <c r="E36" s="56">
        <v>3.4</v>
      </c>
      <c r="F36" s="56">
        <f t="shared" si="2"/>
        <v>0.35</v>
      </c>
      <c r="G36" s="112">
        <v>1</v>
      </c>
      <c r="H36" s="157"/>
      <c r="I36" s="140"/>
      <c r="J36" s="140"/>
      <c r="K36" s="141"/>
      <c r="L36" s="273"/>
      <c r="M36" s="260"/>
      <c r="N36" s="83">
        <f t="shared" si="0"/>
        <v>0.41649999999999998</v>
      </c>
      <c r="O36" s="112" t="s">
        <v>233</v>
      </c>
      <c r="P36" s="255"/>
    </row>
    <row r="37" spans="1:16" s="420" customFormat="1" ht="37.200000000000003" customHeight="1" x14ac:dyDescent="0.3">
      <c r="A37" s="248"/>
      <c r="B37" s="727"/>
      <c r="C37" s="740"/>
      <c r="D37" s="111">
        <f t="shared" si="1"/>
        <v>0.35</v>
      </c>
      <c r="E37" s="56">
        <v>3.7</v>
      </c>
      <c r="F37" s="56">
        <f t="shared" si="2"/>
        <v>0.35</v>
      </c>
      <c r="G37" s="112">
        <v>1</v>
      </c>
      <c r="H37" s="157"/>
      <c r="I37" s="140"/>
      <c r="J37" s="140"/>
      <c r="K37" s="141"/>
      <c r="L37" s="273"/>
      <c r="M37" s="260"/>
      <c r="N37" s="83">
        <f t="shared" si="0"/>
        <v>0.45324999999999993</v>
      </c>
      <c r="O37" s="112" t="s">
        <v>233</v>
      </c>
      <c r="P37" s="255"/>
    </row>
    <row r="38" spans="1:16" s="420" customFormat="1" ht="37.200000000000003" customHeight="1" x14ac:dyDescent="0.3">
      <c r="A38" s="248"/>
      <c r="B38" s="727"/>
      <c r="C38" s="740"/>
      <c r="D38" s="111">
        <f t="shared" si="1"/>
        <v>0.35</v>
      </c>
      <c r="E38" s="56">
        <v>2.92</v>
      </c>
      <c r="F38" s="56">
        <f t="shared" si="2"/>
        <v>0.35</v>
      </c>
      <c r="G38" s="112">
        <v>2</v>
      </c>
      <c r="H38" s="157"/>
      <c r="I38" s="140"/>
      <c r="J38" s="140"/>
      <c r="K38" s="141"/>
      <c r="L38" s="273"/>
      <c r="M38" s="260"/>
      <c r="N38" s="83">
        <f t="shared" si="0"/>
        <v>0.71539999999999992</v>
      </c>
      <c r="O38" s="112" t="s">
        <v>233</v>
      </c>
      <c r="P38" s="255"/>
    </row>
    <row r="39" spans="1:16" s="420" customFormat="1" ht="37.200000000000003" customHeight="1" x14ac:dyDescent="0.3">
      <c r="A39" s="248"/>
      <c r="B39" s="727"/>
      <c r="C39" s="740"/>
      <c r="D39" s="111">
        <f t="shared" si="1"/>
        <v>0.35</v>
      </c>
      <c r="E39" s="56">
        <v>2.62</v>
      </c>
      <c r="F39" s="56">
        <f t="shared" si="2"/>
        <v>0.35</v>
      </c>
      <c r="G39" s="112">
        <v>1</v>
      </c>
      <c r="H39" s="157"/>
      <c r="I39" s="140"/>
      <c r="J39" s="140"/>
      <c r="K39" s="141"/>
      <c r="L39" s="273"/>
      <c r="M39" s="260"/>
      <c r="N39" s="83">
        <f t="shared" si="0"/>
        <v>0.32094999999999996</v>
      </c>
      <c r="O39" s="112" t="s">
        <v>233</v>
      </c>
      <c r="P39" s="255"/>
    </row>
    <row r="40" spans="1:16" s="420" customFormat="1" ht="37.200000000000003" customHeight="1" x14ac:dyDescent="0.3">
      <c r="A40" s="248"/>
      <c r="B40" s="727"/>
      <c r="C40" s="740"/>
      <c r="D40" s="111">
        <f t="shared" si="1"/>
        <v>0.35</v>
      </c>
      <c r="E40" s="56">
        <v>2.93</v>
      </c>
      <c r="F40" s="56">
        <f t="shared" si="2"/>
        <v>0.35</v>
      </c>
      <c r="G40" s="112">
        <v>3</v>
      </c>
      <c r="H40" s="157"/>
      <c r="I40" s="140"/>
      <c r="J40" s="140"/>
      <c r="K40" s="141"/>
      <c r="L40" s="273"/>
      <c r="M40" s="260"/>
      <c r="N40" s="83">
        <f t="shared" si="0"/>
        <v>1.076775</v>
      </c>
      <c r="O40" s="112" t="s">
        <v>233</v>
      </c>
      <c r="P40" s="255"/>
    </row>
    <row r="41" spans="1:16" s="420" customFormat="1" ht="37.200000000000003" customHeight="1" x14ac:dyDescent="0.3">
      <c r="A41" s="248"/>
      <c r="B41" s="727"/>
      <c r="C41" s="740"/>
      <c r="D41" s="111">
        <f t="shared" si="1"/>
        <v>0.35</v>
      </c>
      <c r="E41" s="56">
        <v>3.4</v>
      </c>
      <c r="F41" s="56">
        <f t="shared" si="2"/>
        <v>0.35</v>
      </c>
      <c r="G41" s="112">
        <v>1</v>
      </c>
      <c r="H41" s="157"/>
      <c r="I41" s="140"/>
      <c r="J41" s="140"/>
      <c r="K41" s="141"/>
      <c r="L41" s="273"/>
      <c r="M41" s="260"/>
      <c r="N41" s="83">
        <f t="shared" si="0"/>
        <v>0.41649999999999998</v>
      </c>
      <c r="O41" s="112" t="s">
        <v>233</v>
      </c>
      <c r="P41" s="255"/>
    </row>
    <row r="42" spans="1:16" s="420" customFormat="1" ht="35.4" customHeight="1" x14ac:dyDescent="0.3">
      <c r="A42" s="248"/>
      <c r="B42" s="727"/>
      <c r="C42" s="740"/>
      <c r="D42" s="111">
        <f t="shared" si="1"/>
        <v>0.35</v>
      </c>
      <c r="E42" s="56">
        <v>3.55</v>
      </c>
      <c r="F42" s="56">
        <f t="shared" si="2"/>
        <v>0.35</v>
      </c>
      <c r="G42" s="112">
        <v>1</v>
      </c>
      <c r="H42" s="157"/>
      <c r="I42" s="140"/>
      <c r="J42" s="140"/>
      <c r="K42" s="141"/>
      <c r="L42" s="273"/>
      <c r="M42" s="260"/>
      <c r="N42" s="83">
        <f t="shared" si="0"/>
        <v>0.43487499999999996</v>
      </c>
      <c r="O42" s="112" t="s">
        <v>233</v>
      </c>
      <c r="P42" s="255"/>
    </row>
    <row r="43" spans="1:16" s="420" customFormat="1" ht="35.4" customHeight="1" x14ac:dyDescent="0.3">
      <c r="A43" s="248"/>
      <c r="B43" s="727"/>
      <c r="C43" s="740"/>
      <c r="D43" s="111">
        <f t="shared" si="1"/>
        <v>0.35</v>
      </c>
      <c r="E43" s="56">
        <v>0.97</v>
      </c>
      <c r="F43" s="56">
        <f t="shared" si="2"/>
        <v>0.35</v>
      </c>
      <c r="G43" s="112">
        <v>1</v>
      </c>
      <c r="H43" s="157"/>
      <c r="I43" s="140"/>
      <c r="J43" s="140"/>
      <c r="K43" s="141"/>
      <c r="L43" s="273"/>
      <c r="M43" s="260"/>
      <c r="N43" s="83">
        <f t="shared" si="0"/>
        <v>0.11882499999999999</v>
      </c>
      <c r="O43" s="112" t="s">
        <v>233</v>
      </c>
      <c r="P43" s="255"/>
    </row>
    <row r="44" spans="1:16" s="420" customFormat="1" ht="35.4" customHeight="1" x14ac:dyDescent="0.3">
      <c r="A44" s="248"/>
      <c r="B44" s="727"/>
      <c r="C44" s="740"/>
      <c r="D44" s="111">
        <f t="shared" si="1"/>
        <v>0.35</v>
      </c>
      <c r="E44" s="56">
        <v>1.46</v>
      </c>
      <c r="F44" s="56">
        <f t="shared" si="2"/>
        <v>0.35</v>
      </c>
      <c r="G44" s="112">
        <v>1</v>
      </c>
      <c r="H44" s="157"/>
      <c r="I44" s="140"/>
      <c r="J44" s="140"/>
      <c r="K44" s="141"/>
      <c r="L44" s="273"/>
      <c r="M44" s="260"/>
      <c r="N44" s="83">
        <f t="shared" si="0"/>
        <v>0.17884999999999998</v>
      </c>
      <c r="O44" s="112" t="s">
        <v>233</v>
      </c>
      <c r="P44" s="255"/>
    </row>
    <row r="45" spans="1:16" s="420" customFormat="1" ht="35.4" customHeight="1" x14ac:dyDescent="0.3">
      <c r="A45" s="252"/>
      <c r="B45" s="153"/>
      <c r="C45" s="154"/>
      <c r="D45" s="136"/>
      <c r="E45" s="134"/>
      <c r="F45" s="134"/>
      <c r="G45" s="137"/>
      <c r="H45" s="155"/>
      <c r="I45" s="155"/>
      <c r="J45" s="155"/>
      <c r="K45" s="156"/>
      <c r="L45" s="277"/>
      <c r="M45" s="263" t="s">
        <v>225</v>
      </c>
      <c r="N45" s="203">
        <f>SUM(N15:N44)</f>
        <v>36.011482499999993</v>
      </c>
      <c r="O45" s="264" t="s">
        <v>233</v>
      </c>
      <c r="P45" s="255"/>
    </row>
    <row r="46" spans="1:16" s="420" customFormat="1" ht="35.4" customHeight="1" x14ac:dyDescent="0.3">
      <c r="A46" s="250" t="s">
        <v>473</v>
      </c>
      <c r="B46" s="149" t="s">
        <v>266</v>
      </c>
      <c r="C46" s="158"/>
      <c r="D46" s="990" t="s">
        <v>267</v>
      </c>
      <c r="E46" s="991"/>
      <c r="F46" s="991"/>
      <c r="G46" s="992"/>
      <c r="H46" s="160"/>
      <c r="I46" s="151"/>
      <c r="J46" s="151"/>
      <c r="K46" s="152"/>
      <c r="L46" s="279"/>
      <c r="M46" s="260"/>
      <c r="N46" s="84"/>
      <c r="O46" s="261"/>
      <c r="P46" s="255"/>
    </row>
    <row r="47" spans="1:16" s="420" customFormat="1" ht="35.4" customHeight="1" x14ac:dyDescent="0.3">
      <c r="A47" s="250"/>
      <c r="B47" s="138"/>
      <c r="C47" s="146"/>
      <c r="D47" s="983" t="s">
        <v>674</v>
      </c>
      <c r="E47" s="984"/>
      <c r="F47" s="984"/>
      <c r="G47" s="985"/>
      <c r="H47" s="157"/>
      <c r="I47" s="140"/>
      <c r="J47" s="140"/>
      <c r="K47" s="141"/>
      <c r="L47" s="273"/>
      <c r="M47" s="263" t="s">
        <v>225</v>
      </c>
      <c r="N47" s="203">
        <f>36.01-(12.64*0.05)-5.33-(11.98*0.05)-3.57</f>
        <v>25.879000000000001</v>
      </c>
      <c r="O47" s="264" t="s">
        <v>233</v>
      </c>
      <c r="P47" s="255"/>
    </row>
    <row r="48" spans="1:16" s="420" customFormat="1" ht="35.4" customHeight="1" x14ac:dyDescent="0.3">
      <c r="A48" s="250"/>
      <c r="B48" s="164"/>
      <c r="C48" s="208"/>
      <c r="D48" s="290"/>
      <c r="E48" s="208"/>
      <c r="F48" s="208"/>
      <c r="G48" s="291"/>
      <c r="H48" s="165"/>
      <c r="I48" s="165"/>
      <c r="J48" s="165"/>
      <c r="K48" s="165"/>
      <c r="L48" s="281"/>
      <c r="M48" s="260"/>
      <c r="N48" s="84"/>
      <c r="O48" s="261"/>
      <c r="P48" s="255"/>
    </row>
    <row r="49" spans="1:16" s="420" customFormat="1" ht="35.4" customHeight="1" x14ac:dyDescent="0.3">
      <c r="A49" s="250" t="s">
        <v>474</v>
      </c>
      <c r="B49" s="145" t="s">
        <v>268</v>
      </c>
      <c r="C49" s="146"/>
      <c r="D49" s="983" t="s">
        <v>269</v>
      </c>
      <c r="E49" s="984"/>
      <c r="F49" s="984"/>
      <c r="G49" s="985"/>
      <c r="H49" s="157"/>
      <c r="I49" s="140"/>
      <c r="J49" s="140"/>
      <c r="K49" s="141"/>
      <c r="L49" s="273"/>
      <c r="M49" s="260"/>
      <c r="N49" s="84"/>
      <c r="O49" s="261"/>
      <c r="P49" s="255"/>
    </row>
    <row r="50" spans="1:16" s="420" customFormat="1" ht="35.4" customHeight="1" x14ac:dyDescent="0.3">
      <c r="A50" s="250"/>
      <c r="B50" s="138"/>
      <c r="C50" s="146"/>
      <c r="D50" s="983" t="s">
        <v>675</v>
      </c>
      <c r="E50" s="984"/>
      <c r="F50" s="984"/>
      <c r="G50" s="985"/>
      <c r="H50" s="157"/>
      <c r="I50" s="140"/>
      <c r="J50" s="140"/>
      <c r="K50" s="141"/>
      <c r="L50" s="273"/>
      <c r="M50" s="263" t="s">
        <v>225</v>
      </c>
      <c r="N50" s="203">
        <f>(36.01-25.88)*1.5</f>
        <v>15.194999999999999</v>
      </c>
      <c r="O50" s="265" t="s">
        <v>279</v>
      </c>
      <c r="P50" s="255"/>
    </row>
    <row r="51" spans="1:16" s="420" customFormat="1" ht="35.4" customHeight="1" x14ac:dyDescent="0.3">
      <c r="A51" s="250"/>
      <c r="B51" s="164"/>
      <c r="C51" s="208"/>
      <c r="D51" s="290"/>
      <c r="E51" s="208"/>
      <c r="F51" s="208"/>
      <c r="G51" s="291"/>
      <c r="H51" s="165"/>
      <c r="I51" s="165"/>
      <c r="J51" s="165"/>
      <c r="K51" s="165"/>
      <c r="L51" s="281"/>
      <c r="M51" s="260"/>
      <c r="N51" s="84"/>
      <c r="O51" s="261"/>
      <c r="P51" s="255"/>
    </row>
    <row r="52" spans="1:16" s="420" customFormat="1" ht="35.4" customHeight="1" x14ac:dyDescent="0.3">
      <c r="A52" s="250" t="s">
        <v>785</v>
      </c>
      <c r="B52" s="145" t="s">
        <v>270</v>
      </c>
      <c r="C52" s="146"/>
      <c r="D52" s="983" t="s">
        <v>271</v>
      </c>
      <c r="E52" s="984"/>
      <c r="F52" s="984"/>
      <c r="G52" s="985"/>
      <c r="H52" s="157"/>
      <c r="I52" s="140"/>
      <c r="J52" s="140"/>
      <c r="K52" s="141"/>
      <c r="L52" s="273"/>
      <c r="M52" s="260"/>
      <c r="N52" s="84"/>
      <c r="O52" s="261"/>
      <c r="P52" s="255"/>
    </row>
    <row r="53" spans="1:16" s="420" customFormat="1" ht="35.4" customHeight="1" x14ac:dyDescent="0.3">
      <c r="A53" s="248"/>
      <c r="B53" s="138"/>
      <c r="C53" s="146"/>
      <c r="D53" s="983" t="s">
        <v>673</v>
      </c>
      <c r="E53" s="984"/>
      <c r="F53" s="984"/>
      <c r="G53" s="985"/>
      <c r="H53" s="157"/>
      <c r="I53" s="140"/>
      <c r="J53" s="140"/>
      <c r="K53" s="141"/>
      <c r="L53" s="273"/>
      <c r="M53" s="263" t="s">
        <v>225</v>
      </c>
      <c r="N53" s="203">
        <f>15.2*30</f>
        <v>456</v>
      </c>
      <c r="O53" s="265" t="s">
        <v>280</v>
      </c>
      <c r="P53" s="255"/>
    </row>
    <row r="54" spans="1:16" s="420" customFormat="1" ht="35.4" customHeight="1" x14ac:dyDescent="0.3">
      <c r="A54" s="248"/>
      <c r="B54" s="164"/>
      <c r="C54" s="208"/>
      <c r="D54" s="290"/>
      <c r="E54" s="208"/>
      <c r="F54" s="208"/>
      <c r="G54" s="291"/>
      <c r="H54" s="165"/>
      <c r="I54" s="165"/>
      <c r="J54" s="165"/>
      <c r="K54" s="165"/>
      <c r="L54" s="281"/>
      <c r="M54" s="260"/>
      <c r="N54" s="84"/>
      <c r="O54" s="261"/>
      <c r="P54" s="255"/>
    </row>
    <row r="55" spans="1:16" s="420" customFormat="1" x14ac:dyDescent="0.3">
      <c r="A55" s="248" t="s">
        <v>475</v>
      </c>
      <c r="B55" s="144" t="s">
        <v>272</v>
      </c>
      <c r="C55" s="146"/>
      <c r="D55" s="162"/>
      <c r="E55" s="139"/>
      <c r="F55" s="139"/>
      <c r="G55" s="163"/>
      <c r="H55" s="157"/>
      <c r="I55" s="140"/>
      <c r="J55" s="140"/>
      <c r="K55" s="141"/>
      <c r="L55" s="273"/>
      <c r="M55" s="260"/>
      <c r="N55" s="84"/>
      <c r="O55" s="261"/>
      <c r="P55" s="255"/>
    </row>
    <row r="56" spans="1:16" s="420" customFormat="1" ht="35.4" customHeight="1" x14ac:dyDescent="0.3">
      <c r="A56" s="248" t="s">
        <v>476</v>
      </c>
      <c r="B56" s="144" t="s">
        <v>273</v>
      </c>
      <c r="C56" s="146"/>
      <c r="D56" s="162"/>
      <c r="E56" s="139"/>
      <c r="F56" s="139"/>
      <c r="G56" s="163"/>
      <c r="H56" s="157"/>
      <c r="I56" s="140"/>
      <c r="J56" s="140"/>
      <c r="K56" s="141"/>
      <c r="L56" s="273"/>
      <c r="M56" s="260"/>
      <c r="N56" s="84"/>
      <c r="O56" s="261"/>
      <c r="P56" s="255"/>
    </row>
    <row r="57" spans="1:16" s="420" customFormat="1" ht="35.4" customHeight="1" x14ac:dyDescent="0.3">
      <c r="A57" s="250" t="s">
        <v>477</v>
      </c>
      <c r="B57" s="145" t="s">
        <v>276</v>
      </c>
      <c r="C57" s="146"/>
      <c r="D57" s="983" t="s">
        <v>275</v>
      </c>
      <c r="E57" s="984"/>
      <c r="F57" s="984"/>
      <c r="G57" s="985"/>
      <c r="H57" s="157"/>
      <c r="I57" s="140"/>
      <c r="J57" s="140"/>
      <c r="K57" s="141"/>
      <c r="L57" s="273"/>
      <c r="M57" s="260"/>
      <c r="N57" s="84"/>
      <c r="O57" s="261"/>
      <c r="P57" s="255"/>
    </row>
    <row r="58" spans="1:16" s="420" customFormat="1" ht="35.4" customHeight="1" x14ac:dyDescent="0.3">
      <c r="A58" s="248"/>
      <c r="B58" s="167"/>
      <c r="C58" s="329" t="s">
        <v>386</v>
      </c>
      <c r="D58" s="983">
        <v>41.04</v>
      </c>
      <c r="E58" s="984"/>
      <c r="F58" s="984"/>
      <c r="G58" s="985"/>
      <c r="H58" s="157"/>
      <c r="I58" s="140"/>
      <c r="J58" s="140"/>
      <c r="K58" s="141"/>
      <c r="L58" s="273"/>
      <c r="M58" s="260"/>
      <c r="N58" s="83">
        <f>D58</f>
        <v>41.04</v>
      </c>
      <c r="O58" s="251" t="s">
        <v>231</v>
      </c>
      <c r="P58" s="255"/>
    </row>
    <row r="59" spans="1:16" s="420" customFormat="1" ht="35.4" customHeight="1" x14ac:dyDescent="0.3">
      <c r="A59" s="248"/>
      <c r="B59" s="168"/>
      <c r="C59" s="209"/>
      <c r="D59" s="292"/>
      <c r="E59" s="209"/>
      <c r="F59" s="209"/>
      <c r="G59" s="293"/>
      <c r="H59" s="169"/>
      <c r="I59" s="169"/>
      <c r="J59" s="169"/>
      <c r="K59" s="169"/>
      <c r="L59" s="283"/>
      <c r="M59" s="263" t="s">
        <v>225</v>
      </c>
      <c r="N59" s="203">
        <f>SUM(N58:N58)</f>
        <v>41.04</v>
      </c>
      <c r="O59" s="265" t="s">
        <v>231</v>
      </c>
      <c r="P59" s="255"/>
    </row>
    <row r="60" spans="1:16" s="420" customFormat="1" ht="35.4" customHeight="1" x14ac:dyDescent="0.3">
      <c r="A60" s="250" t="s">
        <v>478</v>
      </c>
      <c r="B60" s="145" t="s">
        <v>281</v>
      </c>
      <c r="C60" s="146"/>
      <c r="D60" s="173" t="s">
        <v>220</v>
      </c>
      <c r="E60" s="174" t="s">
        <v>221</v>
      </c>
      <c r="F60" s="110"/>
      <c r="G60" s="175" t="s">
        <v>217</v>
      </c>
      <c r="H60" s="157"/>
      <c r="I60" s="140"/>
      <c r="J60" s="140"/>
      <c r="K60" s="141"/>
      <c r="L60" s="273"/>
      <c r="M60" s="260"/>
      <c r="N60" s="84"/>
      <c r="O60" s="261"/>
      <c r="P60" s="255"/>
    </row>
    <row r="61" spans="1:16" s="420" customFormat="1" ht="35.4" customHeight="1" x14ac:dyDescent="0.3">
      <c r="A61" s="248"/>
      <c r="B61" s="144"/>
      <c r="C61" s="741" t="s">
        <v>273</v>
      </c>
      <c r="D61" s="173">
        <f>0.85</f>
        <v>0.85</v>
      </c>
      <c r="E61" s="174">
        <f>0.7</f>
        <v>0.7</v>
      </c>
      <c r="F61" s="56"/>
      <c r="G61" s="175">
        <v>8</v>
      </c>
      <c r="H61" s="157"/>
      <c r="I61" s="140"/>
      <c r="J61" s="140"/>
      <c r="K61" s="141"/>
      <c r="L61" s="273"/>
      <c r="M61" s="262"/>
      <c r="N61" s="83">
        <f>D61*E61*G61</f>
        <v>4.76</v>
      </c>
      <c r="O61" s="251" t="s">
        <v>231</v>
      </c>
      <c r="P61" s="255"/>
    </row>
    <row r="62" spans="1:16" s="420" customFormat="1" ht="35.4" customHeight="1" x14ac:dyDescent="0.3">
      <c r="A62" s="248"/>
      <c r="B62" s="144"/>
      <c r="C62" s="741"/>
      <c r="D62" s="173">
        <f>0.9</f>
        <v>0.9</v>
      </c>
      <c r="E62" s="174">
        <f>0.75</f>
        <v>0.75</v>
      </c>
      <c r="F62" s="56"/>
      <c r="G62" s="175">
        <v>2</v>
      </c>
      <c r="H62" s="157"/>
      <c r="I62" s="140"/>
      <c r="J62" s="140"/>
      <c r="K62" s="141"/>
      <c r="L62" s="273"/>
      <c r="M62" s="262"/>
      <c r="N62" s="83">
        <f t="shared" ref="N62:N68" si="3">D62*E62*G62</f>
        <v>1.35</v>
      </c>
      <c r="O62" s="251" t="s">
        <v>231</v>
      </c>
      <c r="P62" s="255"/>
    </row>
    <row r="63" spans="1:16" s="420" customFormat="1" ht="35.4" customHeight="1" x14ac:dyDescent="0.3">
      <c r="A63" s="248"/>
      <c r="B63" s="144"/>
      <c r="C63" s="741"/>
      <c r="D63" s="173">
        <f>0.75</f>
        <v>0.75</v>
      </c>
      <c r="E63" s="174">
        <f>0.6</f>
        <v>0.6</v>
      </c>
      <c r="F63" s="56"/>
      <c r="G63" s="175">
        <v>1</v>
      </c>
      <c r="H63" s="157"/>
      <c r="I63" s="140"/>
      <c r="J63" s="140"/>
      <c r="K63" s="141"/>
      <c r="L63" s="273"/>
      <c r="M63" s="262"/>
      <c r="N63" s="83">
        <f t="shared" si="3"/>
        <v>0.44999999999999996</v>
      </c>
      <c r="O63" s="251" t="s">
        <v>231</v>
      </c>
      <c r="P63" s="255"/>
    </row>
    <row r="64" spans="1:16" s="420" customFormat="1" ht="35.4" customHeight="1" x14ac:dyDescent="0.3">
      <c r="A64" s="248"/>
      <c r="B64" s="144"/>
      <c r="C64" s="741"/>
      <c r="D64" s="173">
        <f>1</f>
        <v>1</v>
      </c>
      <c r="E64" s="174">
        <f>0.85</f>
        <v>0.85</v>
      </c>
      <c r="F64" s="56"/>
      <c r="G64" s="175">
        <v>1</v>
      </c>
      <c r="H64" s="157"/>
      <c r="I64" s="140"/>
      <c r="J64" s="140"/>
      <c r="K64" s="141"/>
      <c r="L64" s="273"/>
      <c r="M64" s="262"/>
      <c r="N64" s="83">
        <f t="shared" si="3"/>
        <v>0.85</v>
      </c>
      <c r="O64" s="251" t="s">
        <v>231</v>
      </c>
      <c r="P64" s="255"/>
    </row>
    <row r="65" spans="1:16" s="420" customFormat="1" ht="35.4" customHeight="1" x14ac:dyDescent="0.3">
      <c r="A65" s="248"/>
      <c r="B65" s="144"/>
      <c r="C65" s="741"/>
      <c r="D65" s="173">
        <f>0.95</f>
        <v>0.95</v>
      </c>
      <c r="E65" s="174">
        <f>0.8</f>
        <v>0.8</v>
      </c>
      <c r="F65" s="56"/>
      <c r="G65" s="175">
        <v>2</v>
      </c>
      <c r="H65" s="157"/>
      <c r="I65" s="140"/>
      <c r="J65" s="140"/>
      <c r="K65" s="141"/>
      <c r="L65" s="273"/>
      <c r="M65" s="262"/>
      <c r="N65" s="83">
        <f t="shared" si="3"/>
        <v>1.52</v>
      </c>
      <c r="O65" s="251" t="s">
        <v>231</v>
      </c>
      <c r="P65" s="255"/>
    </row>
    <row r="66" spans="1:16" s="633" customFormat="1" ht="35.4" customHeight="1" x14ac:dyDescent="0.3">
      <c r="A66" s="248"/>
      <c r="B66" s="144"/>
      <c r="C66" s="741"/>
      <c r="D66" s="173">
        <f>0.8</f>
        <v>0.8</v>
      </c>
      <c r="E66" s="174">
        <f>0.65</f>
        <v>0.65</v>
      </c>
      <c r="F66" s="56"/>
      <c r="G66" s="175">
        <v>5</v>
      </c>
      <c r="H66" s="157"/>
      <c r="I66" s="140"/>
      <c r="J66" s="140"/>
      <c r="K66" s="141"/>
      <c r="L66" s="273"/>
      <c r="M66" s="262"/>
      <c r="N66" s="83">
        <f t="shared" si="3"/>
        <v>2.6</v>
      </c>
      <c r="O66" s="251" t="s">
        <v>231</v>
      </c>
      <c r="P66" s="460"/>
    </row>
    <row r="67" spans="1:16" s="633" customFormat="1" ht="35.4" customHeight="1" x14ac:dyDescent="0.3">
      <c r="A67" s="248"/>
      <c r="B67" s="144"/>
      <c r="C67" s="741"/>
      <c r="D67" s="173">
        <f>0.9</f>
        <v>0.9</v>
      </c>
      <c r="E67" s="174">
        <f>0.8</f>
        <v>0.8</v>
      </c>
      <c r="F67" s="56"/>
      <c r="G67" s="175">
        <v>1</v>
      </c>
      <c r="H67" s="157"/>
      <c r="I67" s="140"/>
      <c r="J67" s="140"/>
      <c r="K67" s="141"/>
      <c r="L67" s="273"/>
      <c r="M67" s="262"/>
      <c r="N67" s="83">
        <f t="shared" si="3"/>
        <v>0.72000000000000008</v>
      </c>
      <c r="O67" s="251" t="s">
        <v>231</v>
      </c>
      <c r="P67" s="460"/>
    </row>
    <row r="68" spans="1:16" s="633" customFormat="1" ht="58.2" customHeight="1" x14ac:dyDescent="0.3">
      <c r="A68" s="248"/>
      <c r="B68" s="144"/>
      <c r="C68" s="741"/>
      <c r="D68" s="173">
        <f>0.7</f>
        <v>0.7</v>
      </c>
      <c r="E68" s="174">
        <f>0.55</f>
        <v>0.55000000000000004</v>
      </c>
      <c r="F68" s="56"/>
      <c r="G68" s="175">
        <v>1</v>
      </c>
      <c r="H68" s="157"/>
      <c r="I68" s="140"/>
      <c r="J68" s="140"/>
      <c r="K68" s="141"/>
      <c r="L68" s="273"/>
      <c r="M68" s="262"/>
      <c r="N68" s="83">
        <f t="shared" si="3"/>
        <v>0.38500000000000001</v>
      </c>
      <c r="O68" s="251" t="s">
        <v>231</v>
      </c>
      <c r="P68" s="460"/>
    </row>
    <row r="69" spans="1:16" s="633" customFormat="1" ht="47.4" customHeight="1" x14ac:dyDescent="0.3">
      <c r="A69" s="254"/>
      <c r="B69" s="244"/>
      <c r="C69" s="742"/>
      <c r="D69" s="457"/>
      <c r="E69" s="458"/>
      <c r="F69" s="458"/>
      <c r="G69" s="459"/>
      <c r="H69" s="245"/>
      <c r="I69" s="245"/>
      <c r="J69" s="245"/>
      <c r="K69" s="246"/>
      <c r="L69" s="287"/>
      <c r="M69" s="270" t="s">
        <v>225</v>
      </c>
      <c r="N69" s="230">
        <f>SUM(N61:N68)</f>
        <v>12.635</v>
      </c>
      <c r="O69" s="271" t="s">
        <v>231</v>
      </c>
      <c r="P69" s="460"/>
    </row>
    <row r="70" spans="1:16" s="633" customFormat="1" ht="47.4" customHeight="1" x14ac:dyDescent="0.3">
      <c r="A70" s="253" t="s">
        <v>479</v>
      </c>
      <c r="B70" s="240" t="s">
        <v>283</v>
      </c>
      <c r="C70" s="375"/>
      <c r="D70" s="917" t="s">
        <v>601</v>
      </c>
      <c r="E70" s="918"/>
      <c r="F70" s="918"/>
      <c r="G70" s="919"/>
      <c r="H70" s="372"/>
      <c r="I70" s="241"/>
      <c r="J70" s="241"/>
      <c r="K70" s="194"/>
      <c r="L70" s="285"/>
      <c r="M70" s="266"/>
      <c r="N70" s="201"/>
      <c r="O70" s="267"/>
      <c r="P70" s="460"/>
    </row>
    <row r="71" spans="1:16" s="633" customFormat="1" ht="67.8" customHeight="1" x14ac:dyDescent="0.3">
      <c r="A71" s="254"/>
      <c r="B71" s="409"/>
      <c r="C71" s="371" t="s">
        <v>277</v>
      </c>
      <c r="D71" s="917">
        <v>27.8</v>
      </c>
      <c r="E71" s="918"/>
      <c r="F71" s="918"/>
      <c r="G71" s="919"/>
      <c r="H71" s="372"/>
      <c r="I71" s="241"/>
      <c r="J71" s="241"/>
      <c r="K71" s="194"/>
      <c r="L71" s="285"/>
      <c r="M71" s="270" t="s">
        <v>225</v>
      </c>
      <c r="N71" s="230">
        <f>D71</f>
        <v>27.8</v>
      </c>
      <c r="O71" s="271" t="s">
        <v>285</v>
      </c>
      <c r="P71" s="460"/>
    </row>
    <row r="72" spans="1:16" s="633" customFormat="1" ht="47.4" customHeight="1" x14ac:dyDescent="0.3">
      <c r="A72" s="254"/>
      <c r="B72" s="320"/>
      <c r="C72" s="376"/>
      <c r="D72" s="431"/>
      <c r="E72" s="376"/>
      <c r="F72" s="376"/>
      <c r="G72" s="432"/>
      <c r="H72" s="433"/>
      <c r="I72" s="433"/>
      <c r="J72" s="433"/>
      <c r="K72" s="433"/>
      <c r="L72" s="434"/>
      <c r="M72" s="266"/>
      <c r="N72" s="201"/>
      <c r="O72" s="267"/>
      <c r="P72" s="460"/>
    </row>
    <row r="73" spans="1:16" s="420" customFormat="1" ht="35.4" customHeight="1" x14ac:dyDescent="0.3">
      <c r="A73" s="253" t="s">
        <v>480</v>
      </c>
      <c r="B73" s="240" t="s">
        <v>282</v>
      </c>
      <c r="C73" s="375"/>
      <c r="D73" s="917" t="s">
        <v>601</v>
      </c>
      <c r="E73" s="918"/>
      <c r="F73" s="918"/>
      <c r="G73" s="919"/>
      <c r="H73" s="372"/>
      <c r="I73" s="241"/>
      <c r="J73" s="241"/>
      <c r="K73" s="194"/>
      <c r="L73" s="285"/>
      <c r="M73" s="266"/>
      <c r="N73" s="201"/>
      <c r="O73" s="267"/>
      <c r="P73" s="255"/>
    </row>
    <row r="74" spans="1:16" s="420" customFormat="1" ht="60" customHeight="1" x14ac:dyDescent="0.3">
      <c r="A74" s="254"/>
      <c r="B74" s="409"/>
      <c r="C74" s="371" t="s">
        <v>387</v>
      </c>
      <c r="D74" s="917">
        <v>311.39999999999998</v>
      </c>
      <c r="E74" s="918"/>
      <c r="F74" s="918"/>
      <c r="G74" s="919"/>
      <c r="H74" s="372"/>
      <c r="I74" s="241"/>
      <c r="J74" s="241"/>
      <c r="K74" s="194"/>
      <c r="L74" s="285"/>
      <c r="M74" s="266"/>
      <c r="N74" s="204">
        <f>D74</f>
        <v>311.39999999999998</v>
      </c>
      <c r="O74" s="269" t="s">
        <v>285</v>
      </c>
      <c r="P74" s="255"/>
    </row>
    <row r="75" spans="1:16" s="420" customFormat="1" ht="35.4" customHeight="1" x14ac:dyDescent="0.3">
      <c r="A75" s="254"/>
      <c r="B75" s="320"/>
      <c r="C75" s="376"/>
      <c r="D75" s="431"/>
      <c r="E75" s="376"/>
      <c r="F75" s="376"/>
      <c r="G75" s="432"/>
      <c r="H75" s="433"/>
      <c r="I75" s="433"/>
      <c r="J75" s="433"/>
      <c r="K75" s="433"/>
      <c r="L75" s="434"/>
      <c r="M75" s="270" t="s">
        <v>225</v>
      </c>
      <c r="N75" s="230">
        <f>SUM(N74:N74)</f>
        <v>311.39999999999998</v>
      </c>
      <c r="O75" s="271" t="s">
        <v>285</v>
      </c>
      <c r="P75" s="255"/>
    </row>
    <row r="76" spans="1:16" s="420" customFormat="1" ht="35.4" customHeight="1" x14ac:dyDescent="0.3">
      <c r="A76" s="250" t="s">
        <v>481</v>
      </c>
      <c r="B76" s="240" t="s">
        <v>286</v>
      </c>
      <c r="C76" s="375"/>
      <c r="D76" s="917" t="s">
        <v>287</v>
      </c>
      <c r="E76" s="918"/>
      <c r="F76" s="918"/>
      <c r="G76" s="919"/>
      <c r="H76" s="372"/>
      <c r="I76" s="241"/>
      <c r="J76" s="241"/>
      <c r="K76" s="194"/>
      <c r="L76" s="285"/>
      <c r="M76" s="266"/>
      <c r="N76" s="201"/>
      <c r="O76" s="267"/>
      <c r="P76" s="255"/>
    </row>
    <row r="77" spans="1:16" s="420" customFormat="1" ht="63" customHeight="1" x14ac:dyDescent="0.3">
      <c r="A77" s="248"/>
      <c r="B77" s="409"/>
      <c r="C77" s="371" t="s">
        <v>386</v>
      </c>
      <c r="D77" s="917">
        <v>5.33</v>
      </c>
      <c r="E77" s="918"/>
      <c r="F77" s="918"/>
      <c r="G77" s="919"/>
      <c r="H77" s="372"/>
      <c r="I77" s="241"/>
      <c r="J77" s="241"/>
      <c r="K77" s="194"/>
      <c r="L77" s="285"/>
      <c r="M77" s="266"/>
      <c r="N77" s="204">
        <f>D77</f>
        <v>5.33</v>
      </c>
      <c r="O77" s="269" t="s">
        <v>233</v>
      </c>
      <c r="P77" s="255"/>
    </row>
    <row r="78" spans="1:16" s="420" customFormat="1" ht="35.4" customHeight="1" x14ac:dyDescent="0.3">
      <c r="A78" s="248"/>
      <c r="B78" s="320"/>
      <c r="C78" s="376"/>
      <c r="D78" s="431"/>
      <c r="E78" s="376"/>
      <c r="F78" s="376"/>
      <c r="G78" s="432"/>
      <c r="H78" s="433"/>
      <c r="I78" s="433"/>
      <c r="J78" s="433"/>
      <c r="K78" s="433"/>
      <c r="L78" s="434"/>
      <c r="M78" s="270" t="s">
        <v>225</v>
      </c>
      <c r="N78" s="230">
        <f>SUM(N77:N77)</f>
        <v>5.33</v>
      </c>
      <c r="O78" s="271" t="s">
        <v>233</v>
      </c>
      <c r="P78" s="255"/>
    </row>
    <row r="79" spans="1:16" s="420" customFormat="1" ht="35.4" customHeight="1" x14ac:dyDescent="0.3">
      <c r="A79" s="250" t="s">
        <v>482</v>
      </c>
      <c r="B79" s="240" t="s">
        <v>288</v>
      </c>
      <c r="C79" s="375"/>
      <c r="D79" s="917" t="s">
        <v>287</v>
      </c>
      <c r="E79" s="918"/>
      <c r="F79" s="918"/>
      <c r="G79" s="919"/>
      <c r="H79" s="372"/>
      <c r="I79" s="241"/>
      <c r="J79" s="241"/>
      <c r="K79" s="194"/>
      <c r="L79" s="285"/>
      <c r="M79" s="266"/>
      <c r="N79" s="204"/>
      <c r="O79" s="269"/>
      <c r="P79" s="255"/>
    </row>
    <row r="80" spans="1:16" s="420" customFormat="1" ht="35.4" customHeight="1" x14ac:dyDescent="0.3">
      <c r="A80" s="248"/>
      <c r="B80" s="409"/>
      <c r="C80" s="371" t="s">
        <v>386</v>
      </c>
      <c r="D80" s="917">
        <v>5.33</v>
      </c>
      <c r="E80" s="918"/>
      <c r="F80" s="918"/>
      <c r="G80" s="919"/>
      <c r="H80" s="372"/>
      <c r="I80" s="241"/>
      <c r="J80" s="241"/>
      <c r="K80" s="194"/>
      <c r="L80" s="285"/>
      <c r="M80" s="266"/>
      <c r="N80" s="204">
        <f>D80</f>
        <v>5.33</v>
      </c>
      <c r="O80" s="269" t="s">
        <v>233</v>
      </c>
      <c r="P80" s="255"/>
    </row>
    <row r="81" spans="1:16" s="420" customFormat="1" ht="35.4" customHeight="1" x14ac:dyDescent="0.3">
      <c r="A81" s="248"/>
      <c r="B81" s="320"/>
      <c r="C81" s="376"/>
      <c r="D81" s="431"/>
      <c r="E81" s="376"/>
      <c r="F81" s="376"/>
      <c r="G81" s="432"/>
      <c r="H81" s="433"/>
      <c r="I81" s="433"/>
      <c r="J81" s="433"/>
      <c r="K81" s="433"/>
      <c r="L81" s="434"/>
      <c r="M81" s="270" t="s">
        <v>225</v>
      </c>
      <c r="N81" s="230">
        <f>SUM(N80:N80)</f>
        <v>5.33</v>
      </c>
      <c r="O81" s="271" t="s">
        <v>233</v>
      </c>
      <c r="P81" s="255"/>
    </row>
    <row r="82" spans="1:16" s="420" customFormat="1" ht="35.4" customHeight="1" x14ac:dyDescent="0.3">
      <c r="A82" s="248" t="s">
        <v>483</v>
      </c>
      <c r="B82" s="144" t="s">
        <v>289</v>
      </c>
      <c r="C82" s="146"/>
      <c r="D82" s="162"/>
      <c r="E82" s="139"/>
      <c r="F82" s="139"/>
      <c r="G82" s="163"/>
      <c r="H82" s="157"/>
      <c r="I82" s="140"/>
      <c r="J82" s="140"/>
      <c r="K82" s="141"/>
      <c r="L82" s="273"/>
      <c r="M82" s="260"/>
      <c r="N82" s="84"/>
      <c r="O82" s="261"/>
      <c r="P82" s="255"/>
    </row>
    <row r="83" spans="1:16" s="420" customFormat="1" ht="35.4" customHeight="1" x14ac:dyDescent="0.3">
      <c r="A83" s="250" t="s">
        <v>484</v>
      </c>
      <c r="B83" s="145" t="s">
        <v>276</v>
      </c>
      <c r="C83" s="146"/>
      <c r="D83" s="983" t="s">
        <v>275</v>
      </c>
      <c r="E83" s="984"/>
      <c r="F83" s="984"/>
      <c r="G83" s="985"/>
      <c r="H83" s="157"/>
      <c r="I83" s="140"/>
      <c r="J83" s="140"/>
      <c r="K83" s="141"/>
      <c r="L83" s="273"/>
      <c r="M83" s="260"/>
      <c r="N83" s="84"/>
      <c r="O83" s="261"/>
      <c r="P83" s="255"/>
    </row>
    <row r="84" spans="1:16" s="420" customFormat="1" ht="35.4" customHeight="1" x14ac:dyDescent="0.3">
      <c r="A84" s="248"/>
      <c r="B84" s="167"/>
      <c r="C84" s="329" t="s">
        <v>274</v>
      </c>
      <c r="D84" s="983">
        <v>59.57</v>
      </c>
      <c r="E84" s="984"/>
      <c r="F84" s="984"/>
      <c r="G84" s="985"/>
      <c r="H84" s="157"/>
      <c r="I84" s="140"/>
      <c r="J84" s="140"/>
      <c r="K84" s="141"/>
      <c r="L84" s="273"/>
      <c r="M84" s="260"/>
      <c r="N84" s="83">
        <f>D84</f>
        <v>59.57</v>
      </c>
      <c r="O84" s="251" t="s">
        <v>231</v>
      </c>
      <c r="P84" s="256"/>
    </row>
    <row r="85" spans="1:16" s="420" customFormat="1" ht="35.4" customHeight="1" x14ac:dyDescent="0.3">
      <c r="A85" s="248"/>
      <c r="B85" s="145"/>
      <c r="C85" s="146"/>
      <c r="D85" s="162"/>
      <c r="E85" s="139"/>
      <c r="F85" s="139"/>
      <c r="G85" s="163"/>
      <c r="H85" s="157"/>
      <c r="I85" s="140"/>
      <c r="J85" s="140"/>
      <c r="K85" s="141"/>
      <c r="L85" s="273"/>
      <c r="M85" s="263" t="s">
        <v>225</v>
      </c>
      <c r="N85" s="203">
        <f>SUM(N84:N84)</f>
        <v>59.57</v>
      </c>
      <c r="O85" s="265" t="s">
        <v>231</v>
      </c>
      <c r="P85" s="256"/>
    </row>
    <row r="86" spans="1:16" s="420" customFormat="1" ht="35.4" customHeight="1" x14ac:dyDescent="0.3">
      <c r="A86" s="250" t="s">
        <v>485</v>
      </c>
      <c r="B86" s="145" t="s">
        <v>281</v>
      </c>
      <c r="C86" s="146"/>
      <c r="D86" s="983" t="s">
        <v>275</v>
      </c>
      <c r="E86" s="984"/>
      <c r="F86" s="984"/>
      <c r="G86" s="985"/>
      <c r="H86" s="157"/>
      <c r="I86" s="140"/>
      <c r="J86" s="140"/>
      <c r="K86" s="141"/>
      <c r="L86" s="273"/>
      <c r="M86" s="260"/>
      <c r="N86" s="84"/>
      <c r="O86" s="261"/>
      <c r="P86" s="256"/>
    </row>
    <row r="87" spans="1:16" s="420" customFormat="1" ht="34.200000000000003" customHeight="1" x14ac:dyDescent="0.3">
      <c r="A87" s="248"/>
      <c r="B87" s="144"/>
      <c r="C87" s="741" t="s">
        <v>385</v>
      </c>
      <c r="D87" s="111">
        <v>0.15</v>
      </c>
      <c r="E87" s="56">
        <v>4.09</v>
      </c>
      <c r="F87" s="56"/>
      <c r="G87" s="112">
        <v>2</v>
      </c>
      <c r="H87" s="157"/>
      <c r="I87" s="140"/>
      <c r="J87" s="140"/>
      <c r="K87" s="141"/>
      <c r="L87" s="273"/>
      <c r="M87" s="103"/>
      <c r="N87" s="99">
        <f>D87*E87*G87</f>
        <v>1.2269999999999999</v>
      </c>
      <c r="O87" s="251" t="s">
        <v>231</v>
      </c>
      <c r="P87" s="256"/>
    </row>
    <row r="88" spans="1:16" s="420" customFormat="1" ht="34.200000000000003" customHeight="1" x14ac:dyDescent="0.3">
      <c r="A88" s="248"/>
      <c r="B88" s="144"/>
      <c r="C88" s="741"/>
      <c r="D88" s="111">
        <v>0.15</v>
      </c>
      <c r="E88" s="56">
        <v>1.94</v>
      </c>
      <c r="F88" s="56"/>
      <c r="G88" s="112">
        <v>1</v>
      </c>
      <c r="H88" s="157"/>
      <c r="I88" s="140"/>
      <c r="J88" s="140"/>
      <c r="K88" s="141"/>
      <c r="L88" s="273"/>
      <c r="M88" s="103"/>
      <c r="N88" s="99">
        <f t="shared" ref="N88:N105" si="4">D88*E88*G88</f>
        <v>0.29099999999999998</v>
      </c>
      <c r="O88" s="251" t="s">
        <v>231</v>
      </c>
      <c r="P88" s="256"/>
    </row>
    <row r="89" spans="1:16" s="420" customFormat="1" ht="34.200000000000003" customHeight="1" x14ac:dyDescent="0.3">
      <c r="A89" s="248"/>
      <c r="B89" s="144"/>
      <c r="C89" s="741"/>
      <c r="D89" s="111">
        <v>0.15</v>
      </c>
      <c r="E89" s="56">
        <v>2.09</v>
      </c>
      <c r="F89" s="56"/>
      <c r="G89" s="112">
        <v>1</v>
      </c>
      <c r="H89" s="157"/>
      <c r="I89" s="140"/>
      <c r="J89" s="140"/>
      <c r="K89" s="141"/>
      <c r="L89" s="273"/>
      <c r="M89" s="103"/>
      <c r="N89" s="99">
        <f t="shared" si="4"/>
        <v>0.31349999999999995</v>
      </c>
      <c r="O89" s="251" t="s">
        <v>231</v>
      </c>
      <c r="P89" s="256"/>
    </row>
    <row r="90" spans="1:16" s="420" customFormat="1" ht="34.200000000000003" customHeight="1" x14ac:dyDescent="0.3">
      <c r="A90" s="248"/>
      <c r="B90" s="144"/>
      <c r="C90" s="741"/>
      <c r="D90" s="111">
        <v>0.15</v>
      </c>
      <c r="E90" s="56">
        <v>1.9259999999999999</v>
      </c>
      <c r="F90" s="56"/>
      <c r="G90" s="112">
        <v>3</v>
      </c>
      <c r="H90" s="157"/>
      <c r="I90" s="140"/>
      <c r="J90" s="140"/>
      <c r="K90" s="141"/>
      <c r="L90" s="273"/>
      <c r="M90" s="103"/>
      <c r="N90" s="99">
        <f t="shared" si="4"/>
        <v>0.86670000000000003</v>
      </c>
      <c r="O90" s="251" t="s">
        <v>231</v>
      </c>
      <c r="P90" s="256"/>
    </row>
    <row r="91" spans="1:16" s="420" customFormat="1" ht="34.200000000000003" customHeight="1" x14ac:dyDescent="0.3">
      <c r="A91" s="248"/>
      <c r="B91" s="144"/>
      <c r="C91" s="741"/>
      <c r="D91" s="111">
        <v>0.15</v>
      </c>
      <c r="E91" s="56">
        <v>2.0150000000000001</v>
      </c>
      <c r="F91" s="56"/>
      <c r="G91" s="112">
        <v>2</v>
      </c>
      <c r="H91" s="157"/>
      <c r="I91" s="140"/>
      <c r="J91" s="140"/>
      <c r="K91" s="141"/>
      <c r="L91" s="273"/>
      <c r="M91" s="103"/>
      <c r="N91" s="99">
        <f t="shared" si="4"/>
        <v>0.60450000000000004</v>
      </c>
      <c r="O91" s="251" t="s">
        <v>231</v>
      </c>
      <c r="P91" s="256"/>
    </row>
    <row r="92" spans="1:16" s="420" customFormat="1" ht="34.200000000000003" customHeight="1" x14ac:dyDescent="0.3">
      <c r="A92" s="248"/>
      <c r="B92" s="144"/>
      <c r="C92" s="741"/>
      <c r="D92" s="111">
        <v>0.15</v>
      </c>
      <c r="E92" s="56">
        <v>1.87</v>
      </c>
      <c r="F92" s="56"/>
      <c r="G92" s="112">
        <v>2</v>
      </c>
      <c r="H92" s="157"/>
      <c r="I92" s="140"/>
      <c r="J92" s="140"/>
      <c r="K92" s="141"/>
      <c r="L92" s="273"/>
      <c r="M92" s="103"/>
      <c r="N92" s="99">
        <f t="shared" si="4"/>
        <v>0.56100000000000005</v>
      </c>
      <c r="O92" s="251" t="s">
        <v>231</v>
      </c>
      <c r="P92" s="256"/>
    </row>
    <row r="93" spans="1:16" s="420" customFormat="1" ht="34.200000000000003" customHeight="1" x14ac:dyDescent="0.3">
      <c r="A93" s="248"/>
      <c r="B93" s="144"/>
      <c r="C93" s="741"/>
      <c r="D93" s="111">
        <v>0.15</v>
      </c>
      <c r="E93" s="56">
        <v>4.4050000000000002</v>
      </c>
      <c r="F93" s="56"/>
      <c r="G93" s="112">
        <v>1</v>
      </c>
      <c r="H93" s="157"/>
      <c r="I93" s="140"/>
      <c r="J93" s="140"/>
      <c r="K93" s="141"/>
      <c r="L93" s="273"/>
      <c r="M93" s="103"/>
      <c r="N93" s="99">
        <f t="shared" si="4"/>
        <v>0.66075000000000006</v>
      </c>
      <c r="O93" s="251" t="s">
        <v>231</v>
      </c>
      <c r="P93" s="256"/>
    </row>
    <row r="94" spans="1:16" s="420" customFormat="1" ht="34.200000000000003" customHeight="1" x14ac:dyDescent="0.3">
      <c r="A94" s="248"/>
      <c r="B94" s="144"/>
      <c r="C94" s="741"/>
      <c r="D94" s="111">
        <v>0.15</v>
      </c>
      <c r="E94" s="56">
        <v>3.0169999999999999</v>
      </c>
      <c r="F94" s="56"/>
      <c r="G94" s="112">
        <v>2</v>
      </c>
      <c r="H94" s="157"/>
      <c r="I94" s="140"/>
      <c r="J94" s="140"/>
      <c r="K94" s="141"/>
      <c r="L94" s="273"/>
      <c r="M94" s="103"/>
      <c r="N94" s="99">
        <f t="shared" si="4"/>
        <v>0.9050999999999999</v>
      </c>
      <c r="O94" s="251" t="s">
        <v>231</v>
      </c>
      <c r="P94" s="256"/>
    </row>
    <row r="95" spans="1:16" s="420" customFormat="1" ht="34.200000000000003" customHeight="1" x14ac:dyDescent="0.3">
      <c r="A95" s="248"/>
      <c r="B95" s="144"/>
      <c r="C95" s="741"/>
      <c r="D95" s="111">
        <v>0.15</v>
      </c>
      <c r="E95" s="56">
        <v>3.26</v>
      </c>
      <c r="F95" s="56"/>
      <c r="G95" s="112">
        <v>2</v>
      </c>
      <c r="H95" s="157"/>
      <c r="I95" s="140"/>
      <c r="J95" s="140"/>
      <c r="K95" s="141"/>
      <c r="L95" s="273"/>
      <c r="M95" s="103"/>
      <c r="N95" s="99">
        <f t="shared" si="4"/>
        <v>0.97799999999999987</v>
      </c>
      <c r="O95" s="251" t="s">
        <v>231</v>
      </c>
      <c r="P95" s="256"/>
    </row>
    <row r="96" spans="1:16" s="420" customFormat="1" ht="34.200000000000003" customHeight="1" x14ac:dyDescent="0.3">
      <c r="A96" s="248"/>
      <c r="B96" s="144"/>
      <c r="C96" s="741"/>
      <c r="D96" s="111">
        <v>0.15</v>
      </c>
      <c r="E96" s="56">
        <v>3.41</v>
      </c>
      <c r="F96" s="56"/>
      <c r="G96" s="112">
        <v>1</v>
      </c>
      <c r="H96" s="157"/>
      <c r="I96" s="140"/>
      <c r="J96" s="140"/>
      <c r="K96" s="141"/>
      <c r="L96" s="273"/>
      <c r="M96" s="103"/>
      <c r="N96" s="99">
        <f t="shared" si="4"/>
        <v>0.51149999999999995</v>
      </c>
      <c r="O96" s="251" t="s">
        <v>231</v>
      </c>
      <c r="P96" s="256"/>
    </row>
    <row r="97" spans="1:16" s="420" customFormat="1" ht="34.200000000000003" customHeight="1" x14ac:dyDescent="0.3">
      <c r="A97" s="248"/>
      <c r="B97" s="144"/>
      <c r="C97" s="741"/>
      <c r="D97" s="111">
        <v>0.15</v>
      </c>
      <c r="E97" s="56">
        <v>3.4</v>
      </c>
      <c r="F97" s="56"/>
      <c r="G97" s="112">
        <v>1</v>
      </c>
      <c r="H97" s="157"/>
      <c r="I97" s="140"/>
      <c r="J97" s="140"/>
      <c r="K97" s="141"/>
      <c r="L97" s="273"/>
      <c r="M97" s="103"/>
      <c r="N97" s="99">
        <f t="shared" si="4"/>
        <v>0.51</v>
      </c>
      <c r="O97" s="251" t="s">
        <v>231</v>
      </c>
      <c r="P97" s="256"/>
    </row>
    <row r="98" spans="1:16" s="420" customFormat="1" ht="34.200000000000003" customHeight="1" x14ac:dyDescent="0.3">
      <c r="A98" s="248"/>
      <c r="B98" s="144"/>
      <c r="C98" s="741"/>
      <c r="D98" s="111">
        <v>0.15</v>
      </c>
      <c r="E98" s="56">
        <v>3.7</v>
      </c>
      <c r="F98" s="56"/>
      <c r="G98" s="112">
        <v>1</v>
      </c>
      <c r="H98" s="157"/>
      <c r="I98" s="140"/>
      <c r="J98" s="140"/>
      <c r="K98" s="141"/>
      <c r="L98" s="273"/>
      <c r="M98" s="103"/>
      <c r="N98" s="99">
        <f t="shared" si="4"/>
        <v>0.55500000000000005</v>
      </c>
      <c r="O98" s="251" t="s">
        <v>231</v>
      </c>
      <c r="P98" s="256"/>
    </row>
    <row r="99" spans="1:16" s="420" customFormat="1" ht="34.200000000000003" customHeight="1" x14ac:dyDescent="0.3">
      <c r="A99" s="248"/>
      <c r="B99" s="144"/>
      <c r="C99" s="741"/>
      <c r="D99" s="111">
        <v>0.15</v>
      </c>
      <c r="E99" s="56">
        <v>2.92</v>
      </c>
      <c r="F99" s="56"/>
      <c r="G99" s="112">
        <v>2</v>
      </c>
      <c r="H99" s="157"/>
      <c r="I99" s="140"/>
      <c r="J99" s="140"/>
      <c r="K99" s="141"/>
      <c r="L99" s="273"/>
      <c r="M99" s="103"/>
      <c r="N99" s="99">
        <f t="shared" si="4"/>
        <v>0.876</v>
      </c>
      <c r="O99" s="251" t="s">
        <v>231</v>
      </c>
      <c r="P99" s="256"/>
    </row>
    <row r="100" spans="1:16" s="420" customFormat="1" ht="34.200000000000003" customHeight="1" x14ac:dyDescent="0.3">
      <c r="A100" s="248"/>
      <c r="B100" s="144"/>
      <c r="C100" s="741"/>
      <c r="D100" s="111">
        <v>0.15</v>
      </c>
      <c r="E100" s="56">
        <v>2.62</v>
      </c>
      <c r="F100" s="56"/>
      <c r="G100" s="112">
        <v>1</v>
      </c>
      <c r="H100" s="157"/>
      <c r="I100" s="140"/>
      <c r="J100" s="140"/>
      <c r="K100" s="141"/>
      <c r="L100" s="273"/>
      <c r="M100" s="103"/>
      <c r="N100" s="99">
        <f t="shared" si="4"/>
        <v>0.39300000000000002</v>
      </c>
      <c r="O100" s="251" t="s">
        <v>231</v>
      </c>
      <c r="P100" s="256"/>
    </row>
    <row r="101" spans="1:16" s="420" customFormat="1" ht="34.200000000000003" customHeight="1" x14ac:dyDescent="0.3">
      <c r="A101" s="248"/>
      <c r="B101" s="144"/>
      <c r="C101" s="741"/>
      <c r="D101" s="111">
        <v>0.15</v>
      </c>
      <c r="E101" s="56">
        <v>2.93</v>
      </c>
      <c r="F101" s="56"/>
      <c r="G101" s="112">
        <v>3</v>
      </c>
      <c r="H101" s="157"/>
      <c r="I101" s="140"/>
      <c r="J101" s="140"/>
      <c r="K101" s="141"/>
      <c r="L101" s="273"/>
      <c r="M101" s="103"/>
      <c r="N101" s="99">
        <f t="shared" si="4"/>
        <v>1.3185</v>
      </c>
      <c r="O101" s="251" t="s">
        <v>231</v>
      </c>
      <c r="P101" s="256"/>
    </row>
    <row r="102" spans="1:16" s="420" customFormat="1" ht="34.200000000000003" customHeight="1" x14ac:dyDescent="0.3">
      <c r="A102" s="248"/>
      <c r="B102" s="144"/>
      <c r="C102" s="741"/>
      <c r="D102" s="111">
        <v>0.15</v>
      </c>
      <c r="E102" s="56">
        <v>3.4</v>
      </c>
      <c r="F102" s="56"/>
      <c r="G102" s="112">
        <v>1</v>
      </c>
      <c r="H102" s="157"/>
      <c r="I102" s="140"/>
      <c r="J102" s="140"/>
      <c r="K102" s="141"/>
      <c r="L102" s="273"/>
      <c r="M102" s="103"/>
      <c r="N102" s="99">
        <f t="shared" si="4"/>
        <v>0.51</v>
      </c>
      <c r="O102" s="251" t="s">
        <v>231</v>
      </c>
      <c r="P102" s="256"/>
    </row>
    <row r="103" spans="1:16" s="420" customFormat="1" ht="34.200000000000003" customHeight="1" x14ac:dyDescent="0.3">
      <c r="A103" s="248"/>
      <c r="B103" s="144"/>
      <c r="C103" s="741"/>
      <c r="D103" s="111">
        <v>0.15</v>
      </c>
      <c r="E103" s="56">
        <v>3.55</v>
      </c>
      <c r="F103" s="56"/>
      <c r="G103" s="112">
        <v>1</v>
      </c>
      <c r="H103" s="157"/>
      <c r="I103" s="140"/>
      <c r="J103" s="140"/>
      <c r="K103" s="141"/>
      <c r="L103" s="273"/>
      <c r="M103" s="103"/>
      <c r="N103" s="99">
        <f t="shared" si="4"/>
        <v>0.53249999999999997</v>
      </c>
      <c r="O103" s="251" t="s">
        <v>231</v>
      </c>
      <c r="P103" s="256"/>
    </row>
    <row r="104" spans="1:16" s="420" customFormat="1" ht="35.4" customHeight="1" x14ac:dyDescent="0.3">
      <c r="A104" s="248"/>
      <c r="B104" s="144"/>
      <c r="C104" s="741"/>
      <c r="D104" s="111">
        <v>0.15</v>
      </c>
      <c r="E104" s="56">
        <v>0.97</v>
      </c>
      <c r="F104" s="56"/>
      <c r="G104" s="112">
        <v>1</v>
      </c>
      <c r="H104" s="157"/>
      <c r="I104" s="140"/>
      <c r="J104" s="140"/>
      <c r="K104" s="141"/>
      <c r="L104" s="273"/>
      <c r="M104" s="103"/>
      <c r="N104" s="99">
        <f t="shared" si="4"/>
        <v>0.14549999999999999</v>
      </c>
      <c r="O104" s="251" t="s">
        <v>231</v>
      </c>
      <c r="P104" s="255"/>
    </row>
    <row r="105" spans="1:16" s="420" customFormat="1" ht="35.4" customHeight="1" x14ac:dyDescent="0.3">
      <c r="A105" s="248"/>
      <c r="B105" s="144"/>
      <c r="C105" s="435"/>
      <c r="D105" s="111">
        <v>0.15</v>
      </c>
      <c r="E105" s="56">
        <v>1.46</v>
      </c>
      <c r="F105" s="56"/>
      <c r="G105" s="112">
        <v>1</v>
      </c>
      <c r="H105" s="157"/>
      <c r="I105" s="140"/>
      <c r="J105" s="140"/>
      <c r="K105" s="141"/>
      <c r="L105" s="273"/>
      <c r="M105" s="103"/>
      <c r="N105" s="99">
        <f t="shared" si="4"/>
        <v>0.219</v>
      </c>
      <c r="O105" s="251" t="s">
        <v>231</v>
      </c>
      <c r="P105" s="255"/>
    </row>
    <row r="106" spans="1:16" s="420" customFormat="1" ht="35.4" customHeight="1" x14ac:dyDescent="0.3">
      <c r="A106" s="248"/>
      <c r="B106" s="144"/>
      <c r="C106" s="435"/>
      <c r="D106" s="136"/>
      <c r="E106" s="134"/>
      <c r="F106" s="134"/>
      <c r="G106" s="137"/>
      <c r="H106" s="157"/>
      <c r="I106" s="140"/>
      <c r="J106" s="140"/>
      <c r="K106" s="141"/>
      <c r="L106" s="273"/>
      <c r="M106" s="263" t="s">
        <v>225</v>
      </c>
      <c r="N106" s="360">
        <f>SUM(N87:N105)</f>
        <v>11.97855</v>
      </c>
      <c r="O106" s="265" t="s">
        <v>420</v>
      </c>
      <c r="P106" s="255"/>
    </row>
    <row r="107" spans="1:16" s="420" customFormat="1" ht="35.4" customHeight="1" x14ac:dyDescent="0.3">
      <c r="A107" s="250" t="s">
        <v>486</v>
      </c>
      <c r="B107" s="145" t="s">
        <v>283</v>
      </c>
      <c r="C107" s="146"/>
      <c r="D107" s="983" t="s">
        <v>601</v>
      </c>
      <c r="E107" s="984"/>
      <c r="F107" s="984"/>
      <c r="G107" s="985"/>
      <c r="H107" s="157"/>
      <c r="I107" s="140"/>
      <c r="J107" s="140"/>
      <c r="K107" s="141"/>
      <c r="L107" s="273"/>
      <c r="M107" s="260"/>
      <c r="N107" s="99"/>
      <c r="O107" s="261"/>
      <c r="P107" s="255"/>
    </row>
    <row r="108" spans="1:16" s="420" customFormat="1" ht="35.4" customHeight="1" x14ac:dyDescent="0.3">
      <c r="A108" s="248"/>
      <c r="B108" s="167"/>
      <c r="C108" s="329" t="s">
        <v>274</v>
      </c>
      <c r="D108" s="983">
        <v>63.9</v>
      </c>
      <c r="E108" s="984"/>
      <c r="F108" s="984"/>
      <c r="G108" s="985"/>
      <c r="H108" s="157"/>
      <c r="I108" s="140"/>
      <c r="J108" s="140"/>
      <c r="K108" s="141"/>
      <c r="L108" s="273"/>
      <c r="M108" s="263" t="s">
        <v>225</v>
      </c>
      <c r="N108" s="203">
        <f>D108</f>
        <v>63.9</v>
      </c>
      <c r="O108" s="265" t="s">
        <v>285</v>
      </c>
      <c r="P108" s="255"/>
    </row>
    <row r="109" spans="1:16" s="420" customFormat="1" ht="35.4" customHeight="1" x14ac:dyDescent="0.3">
      <c r="A109" s="248"/>
      <c r="B109" s="144"/>
      <c r="C109" s="146"/>
      <c r="D109" s="162"/>
      <c r="E109" s="139"/>
      <c r="F109" s="139"/>
      <c r="G109" s="163"/>
      <c r="H109" s="157"/>
      <c r="I109" s="140"/>
      <c r="J109" s="140"/>
      <c r="K109" s="141"/>
      <c r="L109" s="273"/>
      <c r="M109" s="260"/>
      <c r="N109" s="84"/>
      <c r="O109" s="261"/>
      <c r="P109" s="255"/>
    </row>
    <row r="110" spans="1:16" s="420" customFormat="1" ht="35.4" customHeight="1" x14ac:dyDescent="0.3">
      <c r="A110" s="250" t="s">
        <v>487</v>
      </c>
      <c r="B110" s="145" t="s">
        <v>282</v>
      </c>
      <c r="C110" s="146"/>
      <c r="D110" s="983" t="s">
        <v>601</v>
      </c>
      <c r="E110" s="984"/>
      <c r="F110" s="984"/>
      <c r="G110" s="985"/>
      <c r="H110" s="157"/>
      <c r="I110" s="140"/>
      <c r="J110" s="140"/>
      <c r="K110" s="141"/>
      <c r="L110" s="273"/>
      <c r="M110" s="260"/>
      <c r="N110" s="84"/>
      <c r="O110" s="261"/>
      <c r="P110" s="255"/>
    </row>
    <row r="111" spans="1:16" s="420" customFormat="1" ht="35.4" customHeight="1" x14ac:dyDescent="0.3">
      <c r="A111" s="248"/>
      <c r="B111" s="167"/>
      <c r="C111" s="329" t="s">
        <v>274</v>
      </c>
      <c r="D111" s="983">
        <v>225.9</v>
      </c>
      <c r="E111" s="984"/>
      <c r="F111" s="984"/>
      <c r="G111" s="985"/>
      <c r="H111" s="157"/>
      <c r="I111" s="140"/>
      <c r="J111" s="140"/>
      <c r="K111" s="141"/>
      <c r="L111" s="273"/>
      <c r="M111" s="260"/>
      <c r="N111" s="83">
        <f>D111</f>
        <v>225.9</v>
      </c>
      <c r="O111" s="251" t="s">
        <v>285</v>
      </c>
      <c r="P111" s="255"/>
    </row>
    <row r="112" spans="1:16" s="420" customFormat="1" ht="35.4" customHeight="1" x14ac:dyDescent="0.3">
      <c r="A112" s="248"/>
      <c r="B112" s="164"/>
      <c r="C112" s="208"/>
      <c r="D112" s="290"/>
      <c r="E112" s="208"/>
      <c r="F112" s="208"/>
      <c r="G112" s="291"/>
      <c r="H112" s="165"/>
      <c r="I112" s="165"/>
      <c r="J112" s="165"/>
      <c r="K112" s="165"/>
      <c r="L112" s="281"/>
      <c r="M112" s="263" t="s">
        <v>225</v>
      </c>
      <c r="N112" s="203">
        <f>SUM(N111:N111)</f>
        <v>225.9</v>
      </c>
      <c r="O112" s="265" t="s">
        <v>285</v>
      </c>
      <c r="P112" s="255"/>
    </row>
    <row r="113" spans="1:16" s="420" customFormat="1" ht="35.4" customHeight="1" x14ac:dyDescent="0.3">
      <c r="A113" s="250" t="s">
        <v>488</v>
      </c>
      <c r="B113" s="145" t="s">
        <v>286</v>
      </c>
      <c r="C113" s="146"/>
      <c r="D113" s="983" t="s">
        <v>287</v>
      </c>
      <c r="E113" s="984"/>
      <c r="F113" s="984"/>
      <c r="G113" s="985"/>
      <c r="H113" s="157"/>
      <c r="I113" s="140"/>
      <c r="J113" s="140"/>
      <c r="K113" s="141"/>
      <c r="L113" s="273"/>
      <c r="M113" s="260"/>
      <c r="N113" s="84"/>
      <c r="O113" s="261"/>
      <c r="P113" s="255"/>
    </row>
    <row r="114" spans="1:16" s="420" customFormat="1" ht="35.4" customHeight="1" x14ac:dyDescent="0.3">
      <c r="A114" s="248"/>
      <c r="B114" s="167"/>
      <c r="C114" s="329" t="s">
        <v>274</v>
      </c>
      <c r="D114" s="983">
        <v>3.57</v>
      </c>
      <c r="E114" s="984"/>
      <c r="F114" s="984"/>
      <c r="G114" s="985"/>
      <c r="H114" s="157"/>
      <c r="I114" s="140"/>
      <c r="J114" s="140"/>
      <c r="K114" s="141"/>
      <c r="L114" s="273"/>
      <c r="M114" s="260"/>
      <c r="N114" s="83">
        <f>D114</f>
        <v>3.57</v>
      </c>
      <c r="O114" s="251" t="s">
        <v>233</v>
      </c>
      <c r="P114" s="255"/>
    </row>
    <row r="115" spans="1:16" s="420" customFormat="1" ht="35.4" customHeight="1" x14ac:dyDescent="0.3">
      <c r="A115" s="248"/>
      <c r="B115" s="164"/>
      <c r="C115" s="208"/>
      <c r="D115" s="290"/>
      <c r="E115" s="208"/>
      <c r="F115" s="208"/>
      <c r="G115" s="291"/>
      <c r="H115" s="165"/>
      <c r="I115" s="165"/>
      <c r="J115" s="165"/>
      <c r="K115" s="165"/>
      <c r="L115" s="281"/>
      <c r="M115" s="263" t="s">
        <v>225</v>
      </c>
      <c r="N115" s="203">
        <f>SUM(N114:N114)</f>
        <v>3.57</v>
      </c>
      <c r="O115" s="265" t="s">
        <v>233</v>
      </c>
      <c r="P115" s="255"/>
    </row>
    <row r="116" spans="1:16" s="420" customFormat="1" ht="35.4" customHeight="1" x14ac:dyDescent="0.3">
      <c r="A116" s="250" t="s">
        <v>489</v>
      </c>
      <c r="B116" s="145" t="s">
        <v>288</v>
      </c>
      <c r="C116" s="146"/>
      <c r="D116" s="983" t="s">
        <v>287</v>
      </c>
      <c r="E116" s="984"/>
      <c r="F116" s="984"/>
      <c r="G116" s="985"/>
      <c r="H116" s="157"/>
      <c r="I116" s="140"/>
      <c r="J116" s="140"/>
      <c r="K116" s="141"/>
      <c r="L116" s="273"/>
      <c r="M116" s="260"/>
      <c r="N116" s="83"/>
      <c r="O116" s="251"/>
      <c r="P116" s="255"/>
    </row>
    <row r="117" spans="1:16" s="420" customFormat="1" ht="35.4" customHeight="1" x14ac:dyDescent="0.3">
      <c r="A117" s="248"/>
      <c r="B117" s="167"/>
      <c r="C117" s="329" t="s">
        <v>274</v>
      </c>
      <c r="D117" s="983">
        <v>3.57</v>
      </c>
      <c r="E117" s="984"/>
      <c r="F117" s="984"/>
      <c r="G117" s="985"/>
      <c r="H117" s="157"/>
      <c r="I117" s="140"/>
      <c r="J117" s="140"/>
      <c r="K117" s="141"/>
      <c r="L117" s="273"/>
      <c r="M117" s="260"/>
      <c r="N117" s="83">
        <f>D117</f>
        <v>3.57</v>
      </c>
      <c r="O117" s="251" t="s">
        <v>233</v>
      </c>
      <c r="P117" s="255"/>
    </row>
    <row r="118" spans="1:16" s="420" customFormat="1" ht="35.4" customHeight="1" x14ac:dyDescent="0.3">
      <c r="A118" s="248"/>
      <c r="B118" s="164"/>
      <c r="C118" s="208"/>
      <c r="D118" s="290"/>
      <c r="E118" s="208"/>
      <c r="F118" s="208"/>
      <c r="G118" s="291"/>
      <c r="H118" s="165"/>
      <c r="I118" s="165"/>
      <c r="J118" s="165"/>
      <c r="K118" s="165"/>
      <c r="L118" s="281"/>
      <c r="M118" s="263" t="s">
        <v>225</v>
      </c>
      <c r="N118" s="203">
        <f>SUM(N117:N117)</f>
        <v>3.57</v>
      </c>
      <c r="O118" s="265" t="s">
        <v>233</v>
      </c>
      <c r="P118" s="255"/>
    </row>
    <row r="119" spans="1:16" s="420" customFormat="1" ht="35.4" customHeight="1" x14ac:dyDescent="0.3">
      <c r="A119" s="248" t="s">
        <v>491</v>
      </c>
      <c r="B119" s="144" t="s">
        <v>236</v>
      </c>
      <c r="C119" s="146"/>
      <c r="D119" s="162"/>
      <c r="E119" s="139"/>
      <c r="F119" s="139"/>
      <c r="G119" s="163"/>
      <c r="H119" s="157"/>
      <c r="I119" s="140"/>
      <c r="J119" s="140"/>
      <c r="K119" s="141"/>
      <c r="L119" s="273"/>
      <c r="M119" s="260"/>
      <c r="N119" s="84"/>
      <c r="O119" s="261"/>
      <c r="P119" s="255"/>
    </row>
    <row r="120" spans="1:16" s="420" customFormat="1" ht="35.4" customHeight="1" x14ac:dyDescent="0.3">
      <c r="A120" s="250" t="s">
        <v>492</v>
      </c>
      <c r="B120" s="145" t="s">
        <v>388</v>
      </c>
      <c r="C120" s="146"/>
      <c r="D120" s="983" t="s">
        <v>275</v>
      </c>
      <c r="E120" s="984"/>
      <c r="F120" s="984"/>
      <c r="G120" s="985"/>
      <c r="H120" s="157"/>
      <c r="I120" s="140"/>
      <c r="J120" s="140"/>
      <c r="K120" s="141"/>
      <c r="L120" s="273"/>
      <c r="M120" s="260"/>
      <c r="N120" s="84"/>
      <c r="O120" s="261"/>
      <c r="P120" s="255"/>
    </row>
    <row r="121" spans="1:16" s="420" customFormat="1" ht="35.4" customHeight="1" x14ac:dyDescent="0.3">
      <c r="A121" s="248"/>
      <c r="B121" s="167"/>
      <c r="C121" s="329" t="s">
        <v>274</v>
      </c>
      <c r="D121" s="983">
        <v>56.7</v>
      </c>
      <c r="E121" s="984"/>
      <c r="F121" s="984"/>
      <c r="G121" s="985"/>
      <c r="H121" s="157"/>
      <c r="I121" s="140"/>
      <c r="J121" s="140"/>
      <c r="K121" s="141"/>
      <c r="L121" s="273"/>
      <c r="M121" s="260"/>
      <c r="N121" s="83">
        <f>D121</f>
        <v>56.7</v>
      </c>
      <c r="O121" s="251" t="s">
        <v>231</v>
      </c>
      <c r="P121" s="255"/>
    </row>
    <row r="122" spans="1:16" s="420" customFormat="1" ht="35.4" customHeight="1" x14ac:dyDescent="0.3">
      <c r="A122" s="248"/>
      <c r="B122" s="145"/>
      <c r="C122" s="146"/>
      <c r="D122" s="162"/>
      <c r="E122" s="139"/>
      <c r="F122" s="139"/>
      <c r="G122" s="163"/>
      <c r="H122" s="157"/>
      <c r="I122" s="140"/>
      <c r="J122" s="140"/>
      <c r="K122" s="141"/>
      <c r="L122" s="273"/>
      <c r="M122" s="263" t="s">
        <v>225</v>
      </c>
      <c r="N122" s="203">
        <f>SUM(N121:N121)</f>
        <v>56.7</v>
      </c>
      <c r="O122" s="265" t="s">
        <v>231</v>
      </c>
      <c r="P122" s="255"/>
    </row>
    <row r="123" spans="1:16" s="420" customFormat="1" ht="35.4" customHeight="1" x14ac:dyDescent="0.3">
      <c r="A123" s="250" t="s">
        <v>493</v>
      </c>
      <c r="B123" s="145" t="s">
        <v>390</v>
      </c>
      <c r="C123" s="146"/>
      <c r="D123" s="983" t="s">
        <v>601</v>
      </c>
      <c r="E123" s="984"/>
      <c r="F123" s="984"/>
      <c r="G123" s="985"/>
      <c r="H123" s="157"/>
      <c r="I123" s="140"/>
      <c r="J123" s="140"/>
      <c r="K123" s="141"/>
      <c r="L123" s="273"/>
      <c r="M123" s="260"/>
      <c r="N123" s="84"/>
      <c r="O123" s="261"/>
      <c r="P123" s="255"/>
    </row>
    <row r="124" spans="1:16" s="420" customFormat="1" ht="35.4" customHeight="1" x14ac:dyDescent="0.3">
      <c r="A124" s="248"/>
      <c r="B124" s="167"/>
      <c r="C124" s="329" t="s">
        <v>274</v>
      </c>
      <c r="D124" s="983">
        <v>65.099999999999994</v>
      </c>
      <c r="E124" s="984"/>
      <c r="F124" s="984"/>
      <c r="G124" s="985"/>
      <c r="H124" s="157"/>
      <c r="I124" s="140"/>
      <c r="J124" s="140"/>
      <c r="K124" s="141"/>
      <c r="L124" s="273"/>
      <c r="M124" s="260"/>
      <c r="N124" s="83">
        <f>D124</f>
        <v>65.099999999999994</v>
      </c>
      <c r="O124" s="251" t="s">
        <v>285</v>
      </c>
      <c r="P124" s="255"/>
    </row>
    <row r="125" spans="1:16" s="420" customFormat="1" ht="35.4" customHeight="1" x14ac:dyDescent="0.3">
      <c r="A125" s="248"/>
      <c r="B125" s="164"/>
      <c r="C125" s="165"/>
      <c r="D125" s="280"/>
      <c r="E125" s="165"/>
      <c r="F125" s="165"/>
      <c r="G125" s="281"/>
      <c r="H125" s="165"/>
      <c r="I125" s="165"/>
      <c r="J125" s="165"/>
      <c r="K125" s="165"/>
      <c r="L125" s="281"/>
      <c r="M125" s="263" t="s">
        <v>225</v>
      </c>
      <c r="N125" s="203">
        <f>SUM(N124:N124)</f>
        <v>65.099999999999994</v>
      </c>
      <c r="O125" s="265" t="s">
        <v>285</v>
      </c>
      <c r="P125" s="255"/>
    </row>
    <row r="126" spans="1:16" s="420" customFormat="1" ht="35.4" customHeight="1" x14ac:dyDescent="0.3">
      <c r="A126" s="250" t="s">
        <v>494</v>
      </c>
      <c r="B126" s="145" t="s">
        <v>391</v>
      </c>
      <c r="C126" s="146"/>
      <c r="D126" s="983" t="s">
        <v>601</v>
      </c>
      <c r="E126" s="984"/>
      <c r="F126" s="984"/>
      <c r="G126" s="985"/>
      <c r="H126" s="157"/>
      <c r="I126" s="140"/>
      <c r="J126" s="140"/>
      <c r="K126" s="141"/>
      <c r="L126" s="273"/>
      <c r="M126" s="260"/>
      <c r="N126" s="84"/>
      <c r="O126" s="261"/>
      <c r="P126" s="255"/>
    </row>
    <row r="127" spans="1:16" s="420" customFormat="1" ht="35.4" customHeight="1" x14ac:dyDescent="0.3">
      <c r="A127" s="248"/>
      <c r="B127" s="167"/>
      <c r="C127" s="329" t="s">
        <v>274</v>
      </c>
      <c r="D127" s="983">
        <v>176.7</v>
      </c>
      <c r="E127" s="984"/>
      <c r="F127" s="984"/>
      <c r="G127" s="985"/>
      <c r="H127" s="157"/>
      <c r="I127" s="140"/>
      <c r="J127" s="140"/>
      <c r="K127" s="141"/>
      <c r="L127" s="273"/>
      <c r="M127" s="260"/>
      <c r="N127" s="83">
        <f>D127</f>
        <v>176.7</v>
      </c>
      <c r="O127" s="251" t="s">
        <v>285</v>
      </c>
      <c r="P127" s="255"/>
    </row>
    <row r="128" spans="1:16" s="420" customFormat="1" ht="35.4" customHeight="1" x14ac:dyDescent="0.3">
      <c r="A128" s="248"/>
      <c r="B128" s="164"/>
      <c r="C128" s="208"/>
      <c r="D128" s="290"/>
      <c r="E128" s="208"/>
      <c r="F128" s="208"/>
      <c r="G128" s="291"/>
      <c r="H128" s="165"/>
      <c r="I128" s="165"/>
      <c r="J128" s="165"/>
      <c r="K128" s="165"/>
      <c r="L128" s="281"/>
      <c r="M128" s="263" t="s">
        <v>225</v>
      </c>
      <c r="N128" s="203">
        <f>SUM(N127:N127)</f>
        <v>176.7</v>
      </c>
      <c r="O128" s="265" t="s">
        <v>285</v>
      </c>
      <c r="P128" s="255"/>
    </row>
    <row r="129" spans="1:16" s="420" customFormat="1" ht="35.4" customHeight="1" x14ac:dyDescent="0.3">
      <c r="A129" s="250" t="s">
        <v>495</v>
      </c>
      <c r="B129" s="145" t="s">
        <v>490</v>
      </c>
      <c r="C129" s="146"/>
      <c r="D129" s="983" t="s">
        <v>601</v>
      </c>
      <c r="E129" s="984"/>
      <c r="F129" s="984"/>
      <c r="G129" s="985"/>
      <c r="H129" s="157"/>
      <c r="I129" s="140"/>
      <c r="J129" s="140"/>
      <c r="K129" s="141"/>
      <c r="L129" s="273"/>
      <c r="M129" s="260"/>
      <c r="N129" s="84"/>
      <c r="O129" s="261"/>
      <c r="P129" s="255"/>
    </row>
    <row r="130" spans="1:16" s="420" customFormat="1" ht="35.4" customHeight="1" x14ac:dyDescent="0.3">
      <c r="A130" s="248"/>
      <c r="B130" s="167"/>
      <c r="C130" s="329" t="s">
        <v>274</v>
      </c>
      <c r="D130" s="983">
        <v>27</v>
      </c>
      <c r="E130" s="984"/>
      <c r="F130" s="984"/>
      <c r="G130" s="985"/>
      <c r="H130" s="157"/>
      <c r="I130" s="140"/>
      <c r="J130" s="140"/>
      <c r="K130" s="141"/>
      <c r="L130" s="273"/>
      <c r="M130" s="260"/>
      <c r="N130" s="83">
        <f>D130</f>
        <v>27</v>
      </c>
      <c r="O130" s="251" t="s">
        <v>285</v>
      </c>
      <c r="P130" s="255"/>
    </row>
    <row r="131" spans="1:16" s="420" customFormat="1" ht="35.4" customHeight="1" x14ac:dyDescent="0.3">
      <c r="A131" s="248"/>
      <c r="B131" s="164"/>
      <c r="C131" s="208"/>
      <c r="D131" s="290"/>
      <c r="E131" s="208"/>
      <c r="F131" s="208"/>
      <c r="G131" s="291"/>
      <c r="H131" s="165"/>
      <c r="I131" s="165"/>
      <c r="J131" s="165"/>
      <c r="K131" s="165"/>
      <c r="L131" s="281"/>
      <c r="M131" s="263" t="s">
        <v>225</v>
      </c>
      <c r="N131" s="203">
        <f>SUM(N130:N130)</f>
        <v>27</v>
      </c>
      <c r="O131" s="265" t="s">
        <v>285</v>
      </c>
      <c r="P131" s="255"/>
    </row>
    <row r="132" spans="1:16" s="420" customFormat="1" ht="35.4" customHeight="1" x14ac:dyDescent="0.3">
      <c r="A132" s="250" t="s">
        <v>496</v>
      </c>
      <c r="B132" s="145" t="s">
        <v>286</v>
      </c>
      <c r="C132" s="146"/>
      <c r="D132" s="983" t="s">
        <v>287</v>
      </c>
      <c r="E132" s="984"/>
      <c r="F132" s="984"/>
      <c r="G132" s="985"/>
      <c r="H132" s="157"/>
      <c r="I132" s="140"/>
      <c r="J132" s="140"/>
      <c r="K132" s="141"/>
      <c r="L132" s="273"/>
      <c r="M132" s="260"/>
      <c r="N132" s="84"/>
      <c r="O132" s="261"/>
      <c r="P132" s="255"/>
    </row>
    <row r="133" spans="1:16" s="420" customFormat="1" ht="35.4" customHeight="1" x14ac:dyDescent="0.3">
      <c r="A133" s="248"/>
      <c r="B133" s="167"/>
      <c r="C133" s="329" t="s">
        <v>274</v>
      </c>
      <c r="D133" s="983">
        <v>2.84</v>
      </c>
      <c r="E133" s="984"/>
      <c r="F133" s="984"/>
      <c r="G133" s="985"/>
      <c r="H133" s="157"/>
      <c r="I133" s="140"/>
      <c r="J133" s="140"/>
      <c r="K133" s="141"/>
      <c r="L133" s="273"/>
      <c r="M133" s="260"/>
      <c r="N133" s="83">
        <f>D133</f>
        <v>2.84</v>
      </c>
      <c r="O133" s="251" t="s">
        <v>233</v>
      </c>
      <c r="P133" s="255"/>
    </row>
    <row r="134" spans="1:16" s="634" customFormat="1" ht="22.95" customHeight="1" x14ac:dyDescent="0.3">
      <c r="A134" s="248"/>
      <c r="B134" s="164"/>
      <c r="C134" s="208"/>
      <c r="D134" s="290"/>
      <c r="E134" s="208"/>
      <c r="F134" s="208"/>
      <c r="G134" s="291"/>
      <c r="H134" s="165"/>
      <c r="I134" s="165"/>
      <c r="J134" s="165"/>
      <c r="K134" s="165"/>
      <c r="L134" s="281"/>
      <c r="M134" s="263" t="s">
        <v>225</v>
      </c>
      <c r="N134" s="203">
        <f>SUM(N133:N133)</f>
        <v>2.84</v>
      </c>
      <c r="O134" s="265" t="s">
        <v>233</v>
      </c>
      <c r="P134" s="754"/>
    </row>
    <row r="135" spans="1:16" s="634" customFormat="1" ht="35.4" customHeight="1" x14ac:dyDescent="0.3">
      <c r="A135" s="250" t="s">
        <v>497</v>
      </c>
      <c r="B135" s="145" t="s">
        <v>288</v>
      </c>
      <c r="C135" s="146"/>
      <c r="D135" s="983" t="s">
        <v>287</v>
      </c>
      <c r="E135" s="984"/>
      <c r="F135" s="984"/>
      <c r="G135" s="985"/>
      <c r="H135" s="157"/>
      <c r="I135" s="140"/>
      <c r="J135" s="140"/>
      <c r="K135" s="141"/>
      <c r="L135" s="273"/>
      <c r="M135" s="260"/>
      <c r="N135" s="83"/>
      <c r="O135" s="251"/>
      <c r="P135" s="754"/>
    </row>
    <row r="136" spans="1:16" s="634" customFormat="1" ht="22.95" customHeight="1" x14ac:dyDescent="0.3">
      <c r="A136" s="248"/>
      <c r="B136" s="167"/>
      <c r="C136" s="329" t="s">
        <v>274</v>
      </c>
      <c r="D136" s="983">
        <v>2.84</v>
      </c>
      <c r="E136" s="984"/>
      <c r="F136" s="984"/>
      <c r="G136" s="985"/>
      <c r="H136" s="157"/>
      <c r="I136" s="140"/>
      <c r="J136" s="140"/>
      <c r="K136" s="141"/>
      <c r="L136" s="273"/>
      <c r="M136" s="260"/>
      <c r="N136" s="83">
        <f>D136</f>
        <v>2.84</v>
      </c>
      <c r="O136" s="251" t="s">
        <v>233</v>
      </c>
      <c r="P136" s="754"/>
    </row>
    <row r="137" spans="1:16" s="634" customFormat="1" x14ac:dyDescent="0.3">
      <c r="A137" s="248"/>
      <c r="B137" s="164"/>
      <c r="C137" s="208"/>
      <c r="D137" s="290"/>
      <c r="E137" s="208"/>
      <c r="F137" s="208"/>
      <c r="G137" s="291"/>
      <c r="H137" s="165"/>
      <c r="I137" s="165"/>
      <c r="J137" s="165"/>
      <c r="K137" s="165"/>
      <c r="L137" s="281"/>
      <c r="M137" s="263" t="s">
        <v>225</v>
      </c>
      <c r="N137" s="203">
        <f>SUM(N136:N136)</f>
        <v>2.84</v>
      </c>
      <c r="O137" s="265" t="s">
        <v>233</v>
      </c>
      <c r="P137" s="754"/>
    </row>
    <row r="138" spans="1:16" s="634" customFormat="1" ht="22.95" customHeight="1" x14ac:dyDescent="0.3">
      <c r="A138" s="248" t="s">
        <v>498</v>
      </c>
      <c r="B138" s="144" t="s">
        <v>316</v>
      </c>
      <c r="C138" s="146"/>
      <c r="D138" s="162"/>
      <c r="E138" s="139"/>
      <c r="F138" s="139"/>
      <c r="G138" s="163"/>
      <c r="H138" s="157"/>
      <c r="I138" s="140"/>
      <c r="J138" s="140"/>
      <c r="K138" s="141"/>
      <c r="L138" s="273"/>
      <c r="M138" s="260"/>
      <c r="N138" s="84"/>
      <c r="O138" s="261"/>
      <c r="P138" s="754"/>
    </row>
    <row r="139" spans="1:16" s="635" customFormat="1" ht="22.95" customHeight="1" x14ac:dyDescent="0.3">
      <c r="A139" s="250" t="s">
        <v>499</v>
      </c>
      <c r="B139" s="145" t="s">
        <v>388</v>
      </c>
      <c r="C139" s="146"/>
      <c r="D139" s="983" t="s">
        <v>275</v>
      </c>
      <c r="E139" s="984"/>
      <c r="F139" s="984"/>
      <c r="G139" s="985"/>
      <c r="H139" s="157"/>
      <c r="I139" s="140"/>
      <c r="J139" s="140"/>
      <c r="K139" s="141"/>
      <c r="L139" s="273"/>
      <c r="M139" s="260"/>
      <c r="N139" s="84"/>
      <c r="O139" s="261"/>
      <c r="P139" s="755"/>
    </row>
    <row r="140" spans="1:16" s="635" customFormat="1" ht="30" x14ac:dyDescent="0.3">
      <c r="A140" s="248"/>
      <c r="B140" s="167"/>
      <c r="C140" s="329" t="s">
        <v>274</v>
      </c>
      <c r="D140" s="983">
        <v>48.78</v>
      </c>
      <c r="E140" s="984"/>
      <c r="F140" s="984"/>
      <c r="G140" s="985"/>
      <c r="H140" s="157"/>
      <c r="I140" s="140"/>
      <c r="J140" s="140"/>
      <c r="K140" s="141"/>
      <c r="L140" s="273"/>
      <c r="M140" s="260"/>
      <c r="N140" s="83">
        <f>D140</f>
        <v>48.78</v>
      </c>
      <c r="O140" s="251" t="s">
        <v>231</v>
      </c>
      <c r="P140" s="755"/>
    </row>
    <row r="141" spans="1:16" s="634" customFormat="1" ht="22.95" customHeight="1" x14ac:dyDescent="0.3">
      <c r="A141" s="248"/>
      <c r="B141" s="168"/>
      <c r="C141" s="169"/>
      <c r="D141" s="282"/>
      <c r="E141" s="169"/>
      <c r="F141" s="169"/>
      <c r="G141" s="283"/>
      <c r="H141" s="169"/>
      <c r="I141" s="169"/>
      <c r="J141" s="169"/>
      <c r="K141" s="169"/>
      <c r="L141" s="283"/>
      <c r="M141" s="263" t="s">
        <v>225</v>
      </c>
      <c r="N141" s="203">
        <f>SUM(N140:N140)</f>
        <v>48.78</v>
      </c>
      <c r="O141" s="265" t="s">
        <v>231</v>
      </c>
      <c r="P141" s="754"/>
    </row>
    <row r="142" spans="1:16" s="634" customFormat="1" ht="22.95" customHeight="1" x14ac:dyDescent="0.3">
      <c r="A142" s="250" t="s">
        <v>500</v>
      </c>
      <c r="B142" s="145" t="s">
        <v>390</v>
      </c>
      <c r="C142" s="146"/>
      <c r="D142" s="983" t="s">
        <v>601</v>
      </c>
      <c r="E142" s="984"/>
      <c r="F142" s="984"/>
      <c r="G142" s="985"/>
      <c r="H142" s="157"/>
      <c r="I142" s="140"/>
      <c r="J142" s="140"/>
      <c r="K142" s="141"/>
      <c r="L142" s="273"/>
      <c r="M142" s="260"/>
      <c r="N142" s="84"/>
      <c r="O142" s="261"/>
      <c r="P142" s="755"/>
    </row>
    <row r="143" spans="1:16" s="634" customFormat="1" ht="42" customHeight="1" x14ac:dyDescent="0.3">
      <c r="A143" s="248"/>
      <c r="B143" s="167"/>
      <c r="C143" s="329" t="s">
        <v>274</v>
      </c>
      <c r="D143" s="983">
        <v>149.6</v>
      </c>
      <c r="E143" s="984"/>
      <c r="F143" s="984"/>
      <c r="G143" s="985"/>
      <c r="H143" s="157"/>
      <c r="I143" s="140"/>
      <c r="J143" s="140"/>
      <c r="K143" s="141"/>
      <c r="L143" s="273"/>
      <c r="M143" s="260"/>
      <c r="N143" s="83">
        <f>D143</f>
        <v>149.6</v>
      </c>
      <c r="O143" s="251" t="s">
        <v>285</v>
      </c>
      <c r="P143" s="755"/>
    </row>
    <row r="144" spans="1:16" s="634" customFormat="1" ht="22.95" customHeight="1" x14ac:dyDescent="0.3">
      <c r="A144" s="248"/>
      <c r="B144" s="164"/>
      <c r="C144" s="165"/>
      <c r="D144" s="280"/>
      <c r="E144" s="165"/>
      <c r="F144" s="165"/>
      <c r="G144" s="281"/>
      <c r="H144" s="165"/>
      <c r="I144" s="165"/>
      <c r="J144" s="165"/>
      <c r="K144" s="165"/>
      <c r="L144" s="281"/>
      <c r="M144" s="263" t="s">
        <v>225</v>
      </c>
      <c r="N144" s="203">
        <f>SUM(N143:N143)</f>
        <v>149.6</v>
      </c>
      <c r="O144" s="265" t="s">
        <v>285</v>
      </c>
      <c r="P144" s="755"/>
    </row>
    <row r="145" spans="1:16" s="635" customFormat="1" ht="22.95" customHeight="1" x14ac:dyDescent="0.3">
      <c r="A145" s="250" t="s">
        <v>494</v>
      </c>
      <c r="B145" s="145" t="s">
        <v>439</v>
      </c>
      <c r="C145" s="146"/>
      <c r="D145" s="983" t="s">
        <v>601</v>
      </c>
      <c r="E145" s="984"/>
      <c r="F145" s="984"/>
      <c r="G145" s="985"/>
      <c r="H145" s="157"/>
      <c r="I145" s="140"/>
      <c r="J145" s="140"/>
      <c r="K145" s="141"/>
      <c r="L145" s="273"/>
      <c r="M145" s="260"/>
      <c r="N145" s="84"/>
      <c r="O145" s="261"/>
      <c r="P145" s="755"/>
    </row>
    <row r="146" spans="1:16" s="635" customFormat="1" ht="30" x14ac:dyDescent="0.3">
      <c r="A146" s="248"/>
      <c r="B146" s="167"/>
      <c r="C146" s="329" t="s">
        <v>274</v>
      </c>
      <c r="D146" s="983">
        <v>134.1</v>
      </c>
      <c r="E146" s="984"/>
      <c r="F146" s="984"/>
      <c r="G146" s="985"/>
      <c r="H146" s="157"/>
      <c r="I146" s="140"/>
      <c r="J146" s="140"/>
      <c r="K146" s="141"/>
      <c r="L146" s="273"/>
      <c r="M146" s="260"/>
      <c r="N146" s="83">
        <f>D146</f>
        <v>134.1</v>
      </c>
      <c r="O146" s="251" t="s">
        <v>285</v>
      </c>
      <c r="P146" s="755"/>
    </row>
    <row r="147" spans="1:16" s="635" customFormat="1" ht="22.95" customHeight="1" x14ac:dyDescent="0.3">
      <c r="A147" s="248"/>
      <c r="B147" s="164"/>
      <c r="C147" s="208"/>
      <c r="D147" s="290"/>
      <c r="E147" s="208"/>
      <c r="F147" s="208"/>
      <c r="G147" s="291"/>
      <c r="H147" s="165"/>
      <c r="I147" s="165"/>
      <c r="J147" s="165"/>
      <c r="K147" s="165"/>
      <c r="L147" s="281"/>
      <c r="M147" s="263" t="s">
        <v>225</v>
      </c>
      <c r="N147" s="203">
        <f>SUM(N146:N146)</f>
        <v>134.1</v>
      </c>
      <c r="O147" s="265" t="s">
        <v>285</v>
      </c>
      <c r="P147" s="755"/>
    </row>
    <row r="148" spans="1:16" s="635" customFormat="1" ht="22.95" customHeight="1" x14ac:dyDescent="0.3">
      <c r="A148" s="250" t="s">
        <v>495</v>
      </c>
      <c r="B148" s="145" t="s">
        <v>391</v>
      </c>
      <c r="C148" s="146"/>
      <c r="D148" s="983" t="s">
        <v>601</v>
      </c>
      <c r="E148" s="984"/>
      <c r="F148" s="984"/>
      <c r="G148" s="985"/>
      <c r="H148" s="157"/>
      <c r="I148" s="140"/>
      <c r="J148" s="140"/>
      <c r="K148" s="141"/>
      <c r="L148" s="273"/>
      <c r="M148" s="260"/>
      <c r="N148" s="84"/>
      <c r="O148" s="261"/>
      <c r="P148" s="755"/>
    </row>
    <row r="149" spans="1:16" s="635" customFormat="1" ht="32.4" customHeight="1" x14ac:dyDescent="0.3">
      <c r="A149" s="248"/>
      <c r="B149" s="167"/>
      <c r="C149" s="329" t="s">
        <v>274</v>
      </c>
      <c r="D149" s="983">
        <v>167</v>
      </c>
      <c r="E149" s="984"/>
      <c r="F149" s="984"/>
      <c r="G149" s="985"/>
      <c r="H149" s="157"/>
      <c r="I149" s="140"/>
      <c r="J149" s="140"/>
      <c r="K149" s="141"/>
      <c r="L149" s="273"/>
      <c r="M149" s="260"/>
      <c r="N149" s="83">
        <f>D149</f>
        <v>167</v>
      </c>
      <c r="O149" s="251" t="s">
        <v>285</v>
      </c>
      <c r="P149" s="755"/>
    </row>
    <row r="150" spans="1:16" s="635" customFormat="1" ht="22.95" customHeight="1" x14ac:dyDescent="0.3">
      <c r="A150" s="248"/>
      <c r="B150" s="164"/>
      <c r="C150" s="208"/>
      <c r="D150" s="290"/>
      <c r="E150" s="208"/>
      <c r="F150" s="208"/>
      <c r="G150" s="291"/>
      <c r="H150" s="165"/>
      <c r="I150" s="165"/>
      <c r="J150" s="165"/>
      <c r="K150" s="165"/>
      <c r="L150" s="281"/>
      <c r="M150" s="263" t="s">
        <v>225</v>
      </c>
      <c r="N150" s="203">
        <f>SUM(N149:N149)</f>
        <v>167</v>
      </c>
      <c r="O150" s="265" t="s">
        <v>285</v>
      </c>
      <c r="P150" s="755"/>
    </row>
    <row r="151" spans="1:16" s="635" customFormat="1" ht="22.95" customHeight="1" x14ac:dyDescent="0.3">
      <c r="A151" s="250" t="s">
        <v>496</v>
      </c>
      <c r="B151" s="145" t="s">
        <v>440</v>
      </c>
      <c r="C151" s="146"/>
      <c r="D151" s="983" t="s">
        <v>601</v>
      </c>
      <c r="E151" s="984"/>
      <c r="F151" s="984"/>
      <c r="G151" s="985"/>
      <c r="H151" s="157"/>
      <c r="I151" s="140"/>
      <c r="J151" s="140"/>
      <c r="K151" s="141"/>
      <c r="L151" s="273"/>
      <c r="M151" s="260"/>
      <c r="N151" s="84"/>
      <c r="O151" s="261"/>
      <c r="P151" s="755"/>
    </row>
    <row r="152" spans="1:16" s="635" customFormat="1" ht="42" customHeight="1" x14ac:dyDescent="0.3">
      <c r="A152" s="248"/>
      <c r="B152" s="167"/>
      <c r="C152" s="329" t="s">
        <v>274</v>
      </c>
      <c r="D152" s="983">
        <v>130.5</v>
      </c>
      <c r="E152" s="984"/>
      <c r="F152" s="984"/>
      <c r="G152" s="985"/>
      <c r="H152" s="157"/>
      <c r="I152" s="140"/>
      <c r="J152" s="140"/>
      <c r="K152" s="141"/>
      <c r="L152" s="273"/>
      <c r="M152" s="260"/>
      <c r="N152" s="83">
        <f>D152</f>
        <v>130.5</v>
      </c>
      <c r="O152" s="251" t="s">
        <v>285</v>
      </c>
      <c r="P152" s="755"/>
    </row>
    <row r="153" spans="1:16" s="635" customFormat="1" ht="22.95" customHeight="1" x14ac:dyDescent="0.3">
      <c r="A153" s="248"/>
      <c r="B153" s="164"/>
      <c r="C153" s="208"/>
      <c r="D153" s="290"/>
      <c r="E153" s="208"/>
      <c r="F153" s="208"/>
      <c r="G153" s="291"/>
      <c r="H153" s="165"/>
      <c r="I153" s="165"/>
      <c r="J153" s="165"/>
      <c r="K153" s="165"/>
      <c r="L153" s="281"/>
      <c r="M153" s="263" t="s">
        <v>225</v>
      </c>
      <c r="N153" s="203">
        <f>SUM(N152:N152)</f>
        <v>130.5</v>
      </c>
      <c r="O153" s="265" t="s">
        <v>285</v>
      </c>
      <c r="P153" s="755"/>
    </row>
    <row r="154" spans="1:16" s="635" customFormat="1" ht="22.95" customHeight="1" x14ac:dyDescent="0.3">
      <c r="A154" s="250" t="s">
        <v>497</v>
      </c>
      <c r="B154" s="145" t="s">
        <v>490</v>
      </c>
      <c r="C154" s="146"/>
      <c r="D154" s="983" t="s">
        <v>601</v>
      </c>
      <c r="E154" s="984"/>
      <c r="F154" s="984"/>
      <c r="G154" s="985"/>
      <c r="H154" s="157"/>
      <c r="I154" s="140"/>
      <c r="J154" s="140"/>
      <c r="K154" s="141"/>
      <c r="L154" s="273"/>
      <c r="M154" s="260"/>
      <c r="N154" s="84"/>
      <c r="O154" s="261"/>
      <c r="P154" s="755"/>
    </row>
    <row r="155" spans="1:16" s="635" customFormat="1" ht="30" x14ac:dyDescent="0.3">
      <c r="A155" s="248"/>
      <c r="B155" s="167"/>
      <c r="C155" s="329" t="s">
        <v>274</v>
      </c>
      <c r="D155" s="983">
        <v>22.2</v>
      </c>
      <c r="E155" s="984"/>
      <c r="F155" s="984"/>
      <c r="G155" s="985"/>
      <c r="H155" s="157"/>
      <c r="I155" s="140"/>
      <c r="J155" s="140"/>
      <c r="K155" s="141"/>
      <c r="L155" s="273"/>
      <c r="M155" s="260"/>
      <c r="N155" s="83">
        <f>D155</f>
        <v>22.2</v>
      </c>
      <c r="O155" s="251" t="s">
        <v>285</v>
      </c>
      <c r="P155" s="755"/>
    </row>
    <row r="156" spans="1:16" s="635" customFormat="1" ht="22.95" customHeight="1" x14ac:dyDescent="0.3">
      <c r="A156" s="248"/>
      <c r="B156" s="164"/>
      <c r="C156" s="208"/>
      <c r="D156" s="290"/>
      <c r="E156" s="208"/>
      <c r="F156" s="208"/>
      <c r="G156" s="291"/>
      <c r="H156" s="165"/>
      <c r="I156" s="165"/>
      <c r="J156" s="165"/>
      <c r="K156" s="165"/>
      <c r="L156" s="281"/>
      <c r="M156" s="263" t="s">
        <v>225</v>
      </c>
      <c r="N156" s="203">
        <f>SUM(N155:N155)</f>
        <v>22.2</v>
      </c>
      <c r="O156" s="265" t="s">
        <v>285</v>
      </c>
      <c r="P156" s="755"/>
    </row>
    <row r="157" spans="1:16" s="634" customFormat="1" x14ac:dyDescent="0.3">
      <c r="A157" s="250" t="s">
        <v>501</v>
      </c>
      <c r="B157" s="145" t="s">
        <v>286</v>
      </c>
      <c r="C157" s="146"/>
      <c r="D157" s="983" t="s">
        <v>287</v>
      </c>
      <c r="E157" s="984"/>
      <c r="F157" s="984"/>
      <c r="G157" s="985"/>
      <c r="H157" s="157"/>
      <c r="I157" s="140"/>
      <c r="J157" s="140"/>
      <c r="K157" s="141"/>
      <c r="L157" s="273"/>
      <c r="M157" s="260"/>
      <c r="N157" s="84"/>
      <c r="O157" s="261"/>
      <c r="P157" s="754"/>
    </row>
    <row r="158" spans="1:16" s="634" customFormat="1" ht="39" customHeight="1" x14ac:dyDescent="0.3">
      <c r="A158" s="248"/>
      <c r="B158" s="167"/>
      <c r="C158" s="329" t="s">
        <v>274</v>
      </c>
      <c r="D158" s="983">
        <v>4.49</v>
      </c>
      <c r="E158" s="984"/>
      <c r="F158" s="984"/>
      <c r="G158" s="985"/>
      <c r="H158" s="157"/>
      <c r="I158" s="140"/>
      <c r="J158" s="140"/>
      <c r="K158" s="141"/>
      <c r="L158" s="273"/>
      <c r="M158" s="260"/>
      <c r="N158" s="83">
        <f>D158</f>
        <v>4.49</v>
      </c>
      <c r="O158" s="251" t="s">
        <v>233</v>
      </c>
      <c r="P158" s="754"/>
    </row>
    <row r="159" spans="1:16" s="634" customFormat="1" ht="31.8" customHeight="1" x14ac:dyDescent="0.3">
      <c r="A159" s="248"/>
      <c r="B159" s="164"/>
      <c r="C159" s="208"/>
      <c r="D159" s="290"/>
      <c r="E159" s="208"/>
      <c r="F159" s="208"/>
      <c r="G159" s="291"/>
      <c r="H159" s="165"/>
      <c r="I159" s="165"/>
      <c r="J159" s="165"/>
      <c r="K159" s="165"/>
      <c r="L159" s="281"/>
      <c r="M159" s="263" t="s">
        <v>225</v>
      </c>
      <c r="N159" s="203">
        <f>SUM(N158:N158)</f>
        <v>4.49</v>
      </c>
      <c r="O159" s="265" t="s">
        <v>233</v>
      </c>
      <c r="P159" s="754"/>
    </row>
    <row r="160" spans="1:16" s="634" customFormat="1" ht="31.8" customHeight="1" x14ac:dyDescent="0.3">
      <c r="A160" s="250" t="s">
        <v>502</v>
      </c>
      <c r="B160" s="145" t="s">
        <v>288</v>
      </c>
      <c r="C160" s="146"/>
      <c r="D160" s="983" t="s">
        <v>287</v>
      </c>
      <c r="E160" s="984"/>
      <c r="F160" s="984"/>
      <c r="G160" s="985"/>
      <c r="H160" s="157"/>
      <c r="I160" s="140"/>
      <c r="J160" s="140"/>
      <c r="K160" s="141"/>
      <c r="L160" s="273"/>
      <c r="M160" s="260"/>
      <c r="N160" s="83"/>
      <c r="O160" s="251"/>
      <c r="P160" s="754"/>
    </row>
    <row r="161" spans="1:16" s="634" customFormat="1" ht="31.8" customHeight="1" x14ac:dyDescent="0.3">
      <c r="A161" s="248"/>
      <c r="B161" s="167"/>
      <c r="C161" s="329" t="s">
        <v>274</v>
      </c>
      <c r="D161" s="983">
        <v>4.49</v>
      </c>
      <c r="E161" s="984"/>
      <c r="F161" s="984"/>
      <c r="G161" s="985"/>
      <c r="H161" s="157"/>
      <c r="I161" s="140"/>
      <c r="J161" s="140"/>
      <c r="K161" s="141"/>
      <c r="L161" s="273"/>
      <c r="M161" s="260"/>
      <c r="N161" s="83">
        <f>D161</f>
        <v>4.49</v>
      </c>
      <c r="O161" s="251" t="s">
        <v>233</v>
      </c>
      <c r="P161" s="754"/>
    </row>
    <row r="162" spans="1:16" s="634" customFormat="1" ht="31.8" customHeight="1" x14ac:dyDescent="0.3">
      <c r="A162" s="248"/>
      <c r="B162" s="164"/>
      <c r="C162" s="208"/>
      <c r="D162" s="290"/>
      <c r="E162" s="208"/>
      <c r="F162" s="208"/>
      <c r="G162" s="291"/>
      <c r="H162" s="165"/>
      <c r="I162" s="165"/>
      <c r="J162" s="165"/>
      <c r="K162" s="165"/>
      <c r="L162" s="281"/>
      <c r="M162" s="263" t="s">
        <v>225</v>
      </c>
      <c r="N162" s="203">
        <f>SUM(N161:N161)</f>
        <v>4.49</v>
      </c>
      <c r="O162" s="265" t="s">
        <v>233</v>
      </c>
      <c r="P162" s="754"/>
    </row>
    <row r="163" spans="1:16" s="634" customFormat="1" ht="31.8" customHeight="1" x14ac:dyDescent="0.3">
      <c r="A163" s="254" t="s">
        <v>503</v>
      </c>
      <c r="B163" s="171" t="s">
        <v>463</v>
      </c>
      <c r="C163" s="153"/>
      <c r="D163" s="324"/>
      <c r="E163" s="138"/>
      <c r="F163" s="138"/>
      <c r="G163" s="336"/>
      <c r="H163" s="166"/>
      <c r="I163" s="206"/>
      <c r="J163" s="206"/>
      <c r="K163" s="206"/>
      <c r="L163" s="345"/>
      <c r="M163" s="260"/>
      <c r="N163" s="84"/>
      <c r="O163" s="261"/>
      <c r="P163" s="754"/>
    </row>
    <row r="164" spans="1:16" s="634" customFormat="1" ht="31.8" customHeight="1" x14ac:dyDescent="0.3">
      <c r="A164" s="250" t="s">
        <v>504</v>
      </c>
      <c r="B164" s="145" t="s">
        <v>388</v>
      </c>
      <c r="C164" s="146"/>
      <c r="D164" s="983" t="s">
        <v>275</v>
      </c>
      <c r="E164" s="984"/>
      <c r="F164" s="984"/>
      <c r="G164" s="985"/>
      <c r="H164" s="157"/>
      <c r="I164" s="140"/>
      <c r="J164" s="140"/>
      <c r="K164" s="141"/>
      <c r="L164" s="273"/>
      <c r="M164" s="260"/>
      <c r="N164" s="84"/>
      <c r="O164" s="261"/>
      <c r="P164" s="755"/>
    </row>
    <row r="165" spans="1:16" s="634" customFormat="1" ht="31.8" customHeight="1" x14ac:dyDescent="0.3">
      <c r="A165" s="248"/>
      <c r="B165" s="167"/>
      <c r="C165" s="329" t="s">
        <v>274</v>
      </c>
      <c r="D165" s="983">
        <v>41.97</v>
      </c>
      <c r="E165" s="984"/>
      <c r="F165" s="984"/>
      <c r="G165" s="985"/>
      <c r="H165" s="157"/>
      <c r="I165" s="140"/>
      <c r="J165" s="140"/>
      <c r="K165" s="141"/>
      <c r="L165" s="273"/>
      <c r="M165" s="260"/>
      <c r="N165" s="83">
        <f>D165</f>
        <v>41.97</v>
      </c>
      <c r="O165" s="251" t="s">
        <v>231</v>
      </c>
      <c r="P165" s="755"/>
    </row>
    <row r="166" spans="1:16" s="634" customFormat="1" ht="31.8" customHeight="1" x14ac:dyDescent="0.3">
      <c r="A166" s="248"/>
      <c r="B166" s="168"/>
      <c r="C166" s="169"/>
      <c r="D166" s="282"/>
      <c r="E166" s="169"/>
      <c r="F166" s="169"/>
      <c r="G166" s="283"/>
      <c r="H166" s="169"/>
      <c r="I166" s="169"/>
      <c r="J166" s="169"/>
      <c r="K166" s="169"/>
      <c r="L166" s="283"/>
      <c r="M166" s="263" t="s">
        <v>225</v>
      </c>
      <c r="N166" s="203">
        <f>SUM(N165:N165)</f>
        <v>41.97</v>
      </c>
      <c r="O166" s="265" t="s">
        <v>231</v>
      </c>
      <c r="P166" s="754"/>
    </row>
    <row r="167" spans="1:16" s="634" customFormat="1" ht="31.8" customHeight="1" x14ac:dyDescent="0.3">
      <c r="A167" s="250" t="s">
        <v>505</v>
      </c>
      <c r="B167" s="145" t="s">
        <v>441</v>
      </c>
      <c r="C167" s="146"/>
      <c r="D167" s="983" t="s">
        <v>601</v>
      </c>
      <c r="E167" s="984"/>
      <c r="F167" s="984"/>
      <c r="G167" s="985"/>
      <c r="H167" s="157"/>
      <c r="I167" s="140"/>
      <c r="J167" s="140"/>
      <c r="K167" s="141"/>
      <c r="L167" s="273"/>
      <c r="M167" s="260"/>
      <c r="N167" s="84"/>
      <c r="O167" s="261"/>
      <c r="P167" s="755"/>
    </row>
    <row r="168" spans="1:16" s="634" customFormat="1" ht="31.8" customHeight="1" x14ac:dyDescent="0.3">
      <c r="A168" s="248"/>
      <c r="B168" s="167"/>
      <c r="C168" s="329" t="s">
        <v>274</v>
      </c>
      <c r="D168" s="983">
        <v>51.1</v>
      </c>
      <c r="E168" s="984"/>
      <c r="F168" s="984"/>
      <c r="G168" s="985"/>
      <c r="H168" s="157"/>
      <c r="I168" s="140"/>
      <c r="J168" s="140"/>
      <c r="K168" s="141"/>
      <c r="L168" s="273"/>
      <c r="M168" s="260"/>
      <c r="N168" s="83">
        <f>D168</f>
        <v>51.1</v>
      </c>
      <c r="O168" s="251" t="s">
        <v>285</v>
      </c>
      <c r="P168" s="755"/>
    </row>
    <row r="169" spans="1:16" s="634" customFormat="1" ht="31.8" customHeight="1" x14ac:dyDescent="0.3">
      <c r="A169" s="248"/>
      <c r="B169" s="164"/>
      <c r="C169" s="165"/>
      <c r="D169" s="280"/>
      <c r="E169" s="165"/>
      <c r="F169" s="165"/>
      <c r="G169" s="281"/>
      <c r="H169" s="165"/>
      <c r="I169" s="165"/>
      <c r="J169" s="165"/>
      <c r="K169" s="165"/>
      <c r="L169" s="281"/>
      <c r="M169" s="263" t="s">
        <v>225</v>
      </c>
      <c r="N169" s="203">
        <f>SUM(N168:N168)</f>
        <v>51.1</v>
      </c>
      <c r="O169" s="265" t="s">
        <v>285</v>
      </c>
      <c r="P169" s="755"/>
    </row>
    <row r="170" spans="1:16" s="634" customFormat="1" ht="31.8" customHeight="1" x14ac:dyDescent="0.3">
      <c r="A170" s="250" t="s">
        <v>506</v>
      </c>
      <c r="B170" s="145" t="s">
        <v>672</v>
      </c>
      <c r="C170" s="146"/>
      <c r="D170" s="983" t="s">
        <v>601</v>
      </c>
      <c r="E170" s="984"/>
      <c r="F170" s="984"/>
      <c r="G170" s="985"/>
      <c r="H170" s="157"/>
      <c r="I170" s="140"/>
      <c r="J170" s="140"/>
      <c r="K170" s="141"/>
      <c r="L170" s="273"/>
      <c r="M170" s="260"/>
      <c r="N170" s="84"/>
      <c r="O170" s="261"/>
      <c r="P170" s="755"/>
    </row>
    <row r="171" spans="1:16" s="634" customFormat="1" ht="31.8" customHeight="1" x14ac:dyDescent="0.3">
      <c r="A171" s="248"/>
      <c r="B171" s="167"/>
      <c r="C171" s="329" t="s">
        <v>274</v>
      </c>
      <c r="D171" s="983">
        <f>154.1+71.1</f>
        <v>225.2</v>
      </c>
      <c r="E171" s="984"/>
      <c r="F171" s="984"/>
      <c r="G171" s="985"/>
      <c r="H171" s="157"/>
      <c r="I171" s="140"/>
      <c r="J171" s="140"/>
      <c r="K171" s="141"/>
      <c r="L171" s="273"/>
      <c r="M171" s="260"/>
      <c r="N171" s="83">
        <f>D171</f>
        <v>225.2</v>
      </c>
      <c r="O171" s="251" t="s">
        <v>285</v>
      </c>
      <c r="P171" s="755"/>
    </row>
    <row r="172" spans="1:16" s="634" customFormat="1" ht="31.8" customHeight="1" x14ac:dyDescent="0.3">
      <c r="A172" s="248"/>
      <c r="B172" s="164"/>
      <c r="C172" s="208"/>
      <c r="D172" s="290"/>
      <c r="E172" s="208"/>
      <c r="F172" s="208"/>
      <c r="G172" s="291"/>
      <c r="H172" s="165"/>
      <c r="I172" s="165"/>
      <c r="J172" s="165"/>
      <c r="K172" s="165"/>
      <c r="L172" s="281"/>
      <c r="M172" s="263" t="s">
        <v>225</v>
      </c>
      <c r="N172" s="203">
        <f>SUM(N171:N171)</f>
        <v>225.2</v>
      </c>
      <c r="O172" s="265" t="s">
        <v>285</v>
      </c>
      <c r="P172" s="755"/>
    </row>
    <row r="173" spans="1:16" s="634" customFormat="1" ht="31.8" customHeight="1" x14ac:dyDescent="0.3">
      <c r="A173" s="250" t="s">
        <v>507</v>
      </c>
      <c r="B173" s="145" t="s">
        <v>1079</v>
      </c>
      <c r="C173" s="146"/>
      <c r="D173" s="983" t="s">
        <v>601</v>
      </c>
      <c r="E173" s="984"/>
      <c r="F173" s="984"/>
      <c r="G173" s="985"/>
      <c r="H173" s="157"/>
      <c r="I173" s="140"/>
      <c r="J173" s="140"/>
      <c r="K173" s="141"/>
      <c r="L173" s="273"/>
      <c r="M173" s="260"/>
      <c r="N173" s="84"/>
      <c r="O173" s="261"/>
      <c r="P173" s="755"/>
    </row>
    <row r="174" spans="1:16" s="634" customFormat="1" ht="31.8" customHeight="1" x14ac:dyDescent="0.3">
      <c r="A174" s="248"/>
      <c r="B174" s="167"/>
      <c r="C174" s="329" t="s">
        <v>274</v>
      </c>
      <c r="D174" s="983">
        <v>66.900000000000006</v>
      </c>
      <c r="E174" s="984"/>
      <c r="F174" s="984"/>
      <c r="G174" s="985"/>
      <c r="H174" s="157"/>
      <c r="I174" s="140"/>
      <c r="J174" s="140"/>
      <c r="K174" s="141"/>
      <c r="L174" s="273"/>
      <c r="M174" s="260"/>
      <c r="N174" s="83">
        <f>D174</f>
        <v>66.900000000000006</v>
      </c>
      <c r="O174" s="251" t="s">
        <v>285</v>
      </c>
      <c r="P174" s="755"/>
    </row>
    <row r="175" spans="1:16" s="634" customFormat="1" ht="31.8" customHeight="1" x14ac:dyDescent="0.3">
      <c r="A175" s="248"/>
      <c r="B175" s="164"/>
      <c r="C175" s="208"/>
      <c r="D175" s="290"/>
      <c r="E175" s="208"/>
      <c r="F175" s="208"/>
      <c r="G175" s="291"/>
      <c r="H175" s="165"/>
      <c r="I175" s="165"/>
      <c r="J175" s="165"/>
      <c r="K175" s="165"/>
      <c r="L175" s="281"/>
      <c r="M175" s="263" t="s">
        <v>225</v>
      </c>
      <c r="N175" s="203">
        <f>SUM(N174:N174)</f>
        <v>66.900000000000006</v>
      </c>
      <c r="O175" s="265" t="s">
        <v>285</v>
      </c>
      <c r="P175" s="755"/>
    </row>
    <row r="176" spans="1:16" s="634" customFormat="1" ht="31.8" customHeight="1" x14ac:dyDescent="0.3">
      <c r="A176" s="250" t="s">
        <v>508</v>
      </c>
      <c r="B176" s="145" t="s">
        <v>1080</v>
      </c>
      <c r="C176" s="146"/>
      <c r="D176" s="983" t="s">
        <v>601</v>
      </c>
      <c r="E176" s="984"/>
      <c r="F176" s="984"/>
      <c r="G176" s="985"/>
      <c r="H176" s="157"/>
      <c r="I176" s="140"/>
      <c r="J176" s="140"/>
      <c r="K176" s="141"/>
      <c r="L176" s="273"/>
      <c r="M176" s="260"/>
      <c r="N176" s="84"/>
      <c r="O176" s="261"/>
      <c r="P176" s="755"/>
    </row>
    <row r="177" spans="1:16" s="634" customFormat="1" ht="31.8" customHeight="1" x14ac:dyDescent="0.3">
      <c r="A177" s="248"/>
      <c r="B177" s="167"/>
      <c r="C177" s="329" t="s">
        <v>274</v>
      </c>
      <c r="D177" s="983">
        <v>16.600000000000001</v>
      </c>
      <c r="E177" s="984"/>
      <c r="F177" s="984"/>
      <c r="G177" s="985"/>
      <c r="H177" s="157"/>
      <c r="I177" s="140"/>
      <c r="J177" s="140"/>
      <c r="K177" s="141"/>
      <c r="L177" s="273"/>
      <c r="M177" s="260"/>
      <c r="N177" s="83">
        <f>D177</f>
        <v>16.600000000000001</v>
      </c>
      <c r="O177" s="251" t="s">
        <v>285</v>
      </c>
      <c r="P177" s="755"/>
    </row>
    <row r="178" spans="1:16" s="634" customFormat="1" ht="31.8" customHeight="1" x14ac:dyDescent="0.3">
      <c r="A178" s="248"/>
      <c r="B178" s="164"/>
      <c r="C178" s="208"/>
      <c r="D178" s="290"/>
      <c r="E178" s="208"/>
      <c r="F178" s="208"/>
      <c r="G178" s="291"/>
      <c r="H178" s="165"/>
      <c r="I178" s="165"/>
      <c r="J178" s="165"/>
      <c r="K178" s="165"/>
      <c r="L178" s="281"/>
      <c r="M178" s="263" t="s">
        <v>225</v>
      </c>
      <c r="N178" s="203">
        <f>SUM(N177:N177)</f>
        <v>16.600000000000001</v>
      </c>
      <c r="O178" s="265" t="s">
        <v>285</v>
      </c>
      <c r="P178" s="755"/>
    </row>
    <row r="179" spans="1:16" s="634" customFormat="1" ht="31.8" customHeight="1" x14ac:dyDescent="0.3">
      <c r="A179" s="250" t="s">
        <v>509</v>
      </c>
      <c r="B179" s="145" t="s">
        <v>469</v>
      </c>
      <c r="C179" s="146"/>
      <c r="D179" s="983" t="s">
        <v>275</v>
      </c>
      <c r="E179" s="984"/>
      <c r="F179" s="984"/>
      <c r="G179" s="985"/>
      <c r="H179" s="157"/>
      <c r="I179" s="140"/>
      <c r="J179" s="140"/>
      <c r="K179" s="141"/>
      <c r="L179" s="273"/>
      <c r="M179" s="260"/>
      <c r="N179" s="84"/>
      <c r="O179" s="261"/>
      <c r="P179" s="755"/>
    </row>
    <row r="180" spans="1:16" s="634" customFormat="1" ht="31.8" customHeight="1" x14ac:dyDescent="0.3">
      <c r="A180" s="248"/>
      <c r="B180" s="167"/>
      <c r="C180" s="329" t="s">
        <v>274</v>
      </c>
      <c r="D180" s="983">
        <v>122.4</v>
      </c>
      <c r="E180" s="984"/>
      <c r="F180" s="984"/>
      <c r="G180" s="985"/>
      <c r="H180" s="157"/>
      <c r="I180" s="140"/>
      <c r="J180" s="140"/>
      <c r="K180" s="141"/>
      <c r="L180" s="273"/>
      <c r="M180" s="260"/>
      <c r="N180" s="83">
        <f>D180</f>
        <v>122.4</v>
      </c>
      <c r="O180" s="251" t="s">
        <v>231</v>
      </c>
      <c r="P180" s="755"/>
    </row>
    <row r="181" spans="1:16" s="634" customFormat="1" ht="31.8" customHeight="1" x14ac:dyDescent="0.3">
      <c r="A181" s="248"/>
      <c r="B181" s="164"/>
      <c r="C181" s="208"/>
      <c r="D181" s="290"/>
      <c r="E181" s="208"/>
      <c r="F181" s="208"/>
      <c r="G181" s="291"/>
      <c r="H181" s="165"/>
      <c r="I181" s="165"/>
      <c r="J181" s="165"/>
      <c r="K181" s="165"/>
      <c r="L181" s="281"/>
      <c r="M181" s="263" t="s">
        <v>225</v>
      </c>
      <c r="N181" s="203">
        <f>SUM(N180:N180)</f>
        <v>122.4</v>
      </c>
      <c r="O181" s="265" t="s">
        <v>231</v>
      </c>
      <c r="P181" s="755"/>
    </row>
    <row r="182" spans="1:16" s="634" customFormat="1" ht="39.6" customHeight="1" x14ac:dyDescent="0.3">
      <c r="A182" s="250" t="s">
        <v>510</v>
      </c>
      <c r="B182" s="145" t="s">
        <v>286</v>
      </c>
      <c r="C182" s="146"/>
      <c r="D182" s="983" t="s">
        <v>287</v>
      </c>
      <c r="E182" s="984"/>
      <c r="F182" s="984"/>
      <c r="G182" s="985"/>
      <c r="H182" s="157"/>
      <c r="I182" s="140"/>
      <c r="J182" s="140"/>
      <c r="K182" s="141"/>
      <c r="L182" s="273"/>
      <c r="M182" s="260"/>
      <c r="N182" s="84"/>
      <c r="O182" s="261"/>
      <c r="P182" s="754"/>
    </row>
    <row r="183" spans="1:16" s="634" customFormat="1" ht="31.8" customHeight="1" x14ac:dyDescent="0.3">
      <c r="A183" s="248"/>
      <c r="B183" s="167"/>
      <c r="C183" s="329" t="s">
        <v>274</v>
      </c>
      <c r="D183" s="983">
        <v>4.75</v>
      </c>
      <c r="E183" s="984"/>
      <c r="F183" s="984"/>
      <c r="G183" s="985"/>
      <c r="H183" s="157"/>
      <c r="I183" s="140"/>
      <c r="J183" s="140"/>
      <c r="K183" s="141"/>
      <c r="L183" s="273"/>
      <c r="M183" s="260"/>
      <c r="N183" s="83">
        <f>D183</f>
        <v>4.75</v>
      </c>
      <c r="O183" s="251" t="s">
        <v>233</v>
      </c>
      <c r="P183" s="754"/>
    </row>
    <row r="184" spans="1:16" s="634" customFormat="1" ht="31.8" customHeight="1" x14ac:dyDescent="0.3">
      <c r="A184" s="248"/>
      <c r="B184" s="164"/>
      <c r="C184" s="208"/>
      <c r="D184" s="290"/>
      <c r="E184" s="208"/>
      <c r="F184" s="208"/>
      <c r="G184" s="291"/>
      <c r="H184" s="165"/>
      <c r="I184" s="165"/>
      <c r="J184" s="165"/>
      <c r="K184" s="165"/>
      <c r="L184" s="281"/>
      <c r="M184" s="263" t="s">
        <v>225</v>
      </c>
      <c r="N184" s="203">
        <f>SUM(N183:N183)</f>
        <v>4.75</v>
      </c>
      <c r="O184" s="265" t="s">
        <v>233</v>
      </c>
      <c r="P184" s="754"/>
    </row>
    <row r="185" spans="1:16" s="636" customFormat="1" ht="49.2" customHeight="1" x14ac:dyDescent="0.3">
      <c r="A185" s="250" t="s">
        <v>511</v>
      </c>
      <c r="B185" s="145" t="s">
        <v>288</v>
      </c>
      <c r="C185" s="146"/>
      <c r="D185" s="983" t="s">
        <v>287</v>
      </c>
      <c r="E185" s="984"/>
      <c r="F185" s="984"/>
      <c r="G185" s="985"/>
      <c r="H185" s="157"/>
      <c r="I185" s="140"/>
      <c r="J185" s="140"/>
      <c r="K185" s="141"/>
      <c r="L185" s="273"/>
      <c r="M185" s="260"/>
      <c r="N185" s="83"/>
      <c r="O185" s="251"/>
      <c r="P185" s="756"/>
    </row>
    <row r="186" spans="1:16" s="636" customFormat="1" ht="34.200000000000003" customHeight="1" x14ac:dyDescent="0.3">
      <c r="A186" s="248"/>
      <c r="B186" s="167"/>
      <c r="C186" s="329" t="s">
        <v>274</v>
      </c>
      <c r="D186" s="983">
        <v>4.75</v>
      </c>
      <c r="E186" s="984"/>
      <c r="F186" s="984"/>
      <c r="G186" s="985"/>
      <c r="H186" s="157"/>
      <c r="I186" s="140"/>
      <c r="J186" s="140"/>
      <c r="K186" s="141"/>
      <c r="L186" s="273"/>
      <c r="M186" s="260"/>
      <c r="N186" s="83">
        <f>D186</f>
        <v>4.75</v>
      </c>
      <c r="O186" s="251" t="s">
        <v>233</v>
      </c>
      <c r="P186" s="756"/>
    </row>
    <row r="187" spans="1:16" s="636" customFormat="1" ht="22.95" customHeight="1" x14ac:dyDescent="0.3">
      <c r="A187" s="248"/>
      <c r="B187" s="164"/>
      <c r="C187" s="208"/>
      <c r="D187" s="290"/>
      <c r="E187" s="208"/>
      <c r="F187" s="208"/>
      <c r="G187" s="291"/>
      <c r="H187" s="165"/>
      <c r="I187" s="165"/>
      <c r="J187" s="165"/>
      <c r="K187" s="165"/>
      <c r="L187" s="281"/>
      <c r="M187" s="263" t="s">
        <v>225</v>
      </c>
      <c r="N187" s="203">
        <f>SUM(N186:N186)</f>
        <v>4.75</v>
      </c>
      <c r="O187" s="265" t="s">
        <v>233</v>
      </c>
      <c r="P187" s="756"/>
    </row>
    <row r="188" spans="1:16" s="636" customFormat="1" ht="22.95" customHeight="1" x14ac:dyDescent="0.3">
      <c r="A188" s="254" t="s">
        <v>512</v>
      </c>
      <c r="B188" s="171" t="s">
        <v>442</v>
      </c>
      <c r="C188" s="126"/>
      <c r="D188" s="127"/>
      <c r="E188" s="128"/>
      <c r="F188" s="128"/>
      <c r="G188" s="129"/>
      <c r="H188" s="135"/>
      <c r="I188" s="128"/>
      <c r="J188" s="128"/>
      <c r="K188" s="77"/>
      <c r="L188" s="129"/>
      <c r="M188" s="130"/>
      <c r="N188" s="131"/>
      <c r="O188" s="132"/>
      <c r="P188" s="756"/>
    </row>
    <row r="189" spans="1:16" s="636" customFormat="1" ht="37.200000000000003" customHeight="1" x14ac:dyDescent="0.3">
      <c r="A189" s="78" t="s">
        <v>513</v>
      </c>
      <c r="B189" s="75" t="s">
        <v>326</v>
      </c>
      <c r="C189" s="126"/>
      <c r="D189" s="173" t="s">
        <v>220</v>
      </c>
      <c r="E189" s="174" t="s">
        <v>221</v>
      </c>
      <c r="F189" s="110" t="s">
        <v>222</v>
      </c>
      <c r="G189" s="175" t="s">
        <v>217</v>
      </c>
      <c r="H189" s="176"/>
      <c r="I189" s="174"/>
      <c r="J189" s="174"/>
      <c r="K189" s="79"/>
      <c r="L189" s="175"/>
      <c r="M189" s="177"/>
      <c r="N189" s="86"/>
      <c r="O189" s="178"/>
      <c r="P189" s="756"/>
    </row>
    <row r="190" spans="1:16" s="636" customFormat="1" ht="22.95" customHeight="1" x14ac:dyDescent="0.3">
      <c r="A190" s="76"/>
      <c r="B190" s="205"/>
      <c r="C190" s="329" t="s">
        <v>385</v>
      </c>
      <c r="D190" s="173"/>
      <c r="E190" s="56">
        <v>4.09</v>
      </c>
      <c r="F190" s="56">
        <v>0.3</v>
      </c>
      <c r="G190" s="112">
        <v>2</v>
      </c>
      <c r="H190" s="176"/>
      <c r="I190" s="174"/>
      <c r="J190" s="174"/>
      <c r="K190" s="79"/>
      <c r="L190" s="175"/>
      <c r="M190" s="196">
        <v>2</v>
      </c>
      <c r="N190" s="86">
        <f>E190*G190*M190*F190</f>
        <v>4.9079999999999995</v>
      </c>
      <c r="O190" s="269" t="s">
        <v>231</v>
      </c>
      <c r="P190" s="756"/>
    </row>
    <row r="191" spans="1:16" s="636" customFormat="1" ht="22.95" customHeight="1" x14ac:dyDescent="0.3">
      <c r="A191" s="76"/>
      <c r="B191" s="205"/>
      <c r="C191" s="329"/>
      <c r="D191" s="173"/>
      <c r="E191" s="56">
        <v>1.94</v>
      </c>
      <c r="F191" s="56">
        <v>0.3</v>
      </c>
      <c r="G191" s="112">
        <v>1</v>
      </c>
      <c r="H191" s="176"/>
      <c r="I191" s="174"/>
      <c r="J191" s="174"/>
      <c r="K191" s="79"/>
      <c r="L191" s="175"/>
      <c r="M191" s="196">
        <v>2</v>
      </c>
      <c r="N191" s="86">
        <f t="shared" ref="N191:N207" si="5">E191*G191*M191*F191</f>
        <v>1.1639999999999999</v>
      </c>
      <c r="O191" s="269" t="s">
        <v>231</v>
      </c>
      <c r="P191" s="756"/>
    </row>
    <row r="192" spans="1:16" s="636" customFormat="1" ht="22.95" customHeight="1" x14ac:dyDescent="0.3">
      <c r="A192" s="76"/>
      <c r="B192" s="205"/>
      <c r="C192" s="329"/>
      <c r="D192" s="173"/>
      <c r="E192" s="56">
        <v>2.09</v>
      </c>
      <c r="F192" s="56">
        <v>0.3</v>
      </c>
      <c r="G192" s="112">
        <v>1</v>
      </c>
      <c r="H192" s="176"/>
      <c r="I192" s="174"/>
      <c r="J192" s="174"/>
      <c r="K192" s="79"/>
      <c r="L192" s="175"/>
      <c r="M192" s="196">
        <v>2</v>
      </c>
      <c r="N192" s="86">
        <f t="shared" si="5"/>
        <v>1.2539999999999998</v>
      </c>
      <c r="O192" s="269" t="s">
        <v>231</v>
      </c>
      <c r="P192" s="756"/>
    </row>
    <row r="193" spans="1:16" s="636" customFormat="1" ht="22.95" customHeight="1" x14ac:dyDescent="0.3">
      <c r="A193" s="76"/>
      <c r="B193" s="205"/>
      <c r="C193" s="329"/>
      <c r="D193" s="173"/>
      <c r="E193" s="56">
        <v>1.9259999999999999</v>
      </c>
      <c r="F193" s="56">
        <v>0.3</v>
      </c>
      <c r="G193" s="112">
        <v>3</v>
      </c>
      <c r="H193" s="176"/>
      <c r="I193" s="174"/>
      <c r="J193" s="174"/>
      <c r="K193" s="79"/>
      <c r="L193" s="175"/>
      <c r="M193" s="196">
        <v>2</v>
      </c>
      <c r="N193" s="86">
        <f t="shared" si="5"/>
        <v>3.4667999999999997</v>
      </c>
      <c r="O193" s="269" t="s">
        <v>231</v>
      </c>
      <c r="P193" s="756"/>
    </row>
    <row r="194" spans="1:16" s="636" customFormat="1" ht="22.95" customHeight="1" x14ac:dyDescent="0.3">
      <c r="A194" s="76"/>
      <c r="B194" s="205"/>
      <c r="C194" s="329"/>
      <c r="D194" s="173"/>
      <c r="E194" s="56">
        <v>2.0150000000000001</v>
      </c>
      <c r="F194" s="56">
        <v>0.3</v>
      </c>
      <c r="G194" s="112">
        <v>2</v>
      </c>
      <c r="H194" s="176"/>
      <c r="I194" s="174"/>
      <c r="J194" s="174"/>
      <c r="K194" s="79"/>
      <c r="L194" s="175"/>
      <c r="M194" s="196">
        <v>2</v>
      </c>
      <c r="N194" s="86">
        <f t="shared" si="5"/>
        <v>2.4180000000000001</v>
      </c>
      <c r="O194" s="269" t="s">
        <v>231</v>
      </c>
      <c r="P194" s="756"/>
    </row>
    <row r="195" spans="1:16" s="636" customFormat="1" ht="22.95" customHeight="1" x14ac:dyDescent="0.3">
      <c r="A195" s="76"/>
      <c r="B195" s="205"/>
      <c r="C195" s="329"/>
      <c r="D195" s="173"/>
      <c r="E195" s="56">
        <v>1.87</v>
      </c>
      <c r="F195" s="56">
        <v>0.3</v>
      </c>
      <c r="G195" s="112">
        <v>2</v>
      </c>
      <c r="H195" s="176"/>
      <c r="I195" s="174"/>
      <c r="J195" s="174"/>
      <c r="K195" s="79"/>
      <c r="L195" s="175"/>
      <c r="M195" s="196">
        <v>2</v>
      </c>
      <c r="N195" s="86">
        <f t="shared" si="5"/>
        <v>2.2440000000000002</v>
      </c>
      <c r="O195" s="269" t="s">
        <v>231</v>
      </c>
      <c r="P195" s="756"/>
    </row>
    <row r="196" spans="1:16" s="636" customFormat="1" ht="22.95" customHeight="1" x14ac:dyDescent="0.3">
      <c r="A196" s="76"/>
      <c r="B196" s="205"/>
      <c r="C196" s="329"/>
      <c r="D196" s="173"/>
      <c r="E196" s="56">
        <v>4.4050000000000002</v>
      </c>
      <c r="F196" s="56">
        <v>0.3</v>
      </c>
      <c r="G196" s="112">
        <v>1</v>
      </c>
      <c r="H196" s="176"/>
      <c r="I196" s="174"/>
      <c r="J196" s="174"/>
      <c r="K196" s="79"/>
      <c r="L196" s="175"/>
      <c r="M196" s="196">
        <v>2</v>
      </c>
      <c r="N196" s="86">
        <f t="shared" si="5"/>
        <v>2.6430000000000002</v>
      </c>
      <c r="O196" s="269" t="s">
        <v>231</v>
      </c>
      <c r="P196" s="756"/>
    </row>
    <row r="197" spans="1:16" s="636" customFormat="1" ht="22.95" customHeight="1" x14ac:dyDescent="0.3">
      <c r="A197" s="76"/>
      <c r="B197" s="205"/>
      <c r="C197" s="329"/>
      <c r="D197" s="173"/>
      <c r="E197" s="56">
        <v>3.0169999999999999</v>
      </c>
      <c r="F197" s="56">
        <v>0.3</v>
      </c>
      <c r="G197" s="112">
        <v>2</v>
      </c>
      <c r="H197" s="176"/>
      <c r="I197" s="174"/>
      <c r="J197" s="174"/>
      <c r="K197" s="79"/>
      <c r="L197" s="175"/>
      <c r="M197" s="196">
        <v>2</v>
      </c>
      <c r="N197" s="86">
        <f t="shared" si="5"/>
        <v>3.6203999999999996</v>
      </c>
      <c r="O197" s="269" t="s">
        <v>231</v>
      </c>
      <c r="P197" s="756"/>
    </row>
    <row r="198" spans="1:16" s="636" customFormat="1" ht="22.95" customHeight="1" x14ac:dyDescent="0.3">
      <c r="A198" s="76"/>
      <c r="B198" s="205"/>
      <c r="C198" s="329"/>
      <c r="D198" s="173"/>
      <c r="E198" s="56">
        <v>3.26</v>
      </c>
      <c r="F198" s="56">
        <v>0.3</v>
      </c>
      <c r="G198" s="112">
        <v>2</v>
      </c>
      <c r="H198" s="176"/>
      <c r="I198" s="174"/>
      <c r="J198" s="174"/>
      <c r="K198" s="79"/>
      <c r="L198" s="175"/>
      <c r="M198" s="196">
        <v>2</v>
      </c>
      <c r="N198" s="86">
        <f t="shared" si="5"/>
        <v>3.9119999999999995</v>
      </c>
      <c r="O198" s="269" t="s">
        <v>231</v>
      </c>
      <c r="P198" s="756"/>
    </row>
    <row r="199" spans="1:16" s="636" customFormat="1" ht="22.95" customHeight="1" x14ac:dyDescent="0.3">
      <c r="A199" s="76"/>
      <c r="B199" s="205"/>
      <c r="C199" s="329"/>
      <c r="D199" s="173"/>
      <c r="E199" s="56">
        <v>3.41</v>
      </c>
      <c r="F199" s="56">
        <v>0.3</v>
      </c>
      <c r="G199" s="112">
        <v>1</v>
      </c>
      <c r="H199" s="176"/>
      <c r="I199" s="174"/>
      <c r="J199" s="174"/>
      <c r="K199" s="79"/>
      <c r="L199" s="175"/>
      <c r="M199" s="196">
        <v>2</v>
      </c>
      <c r="N199" s="86">
        <f t="shared" si="5"/>
        <v>2.0459999999999998</v>
      </c>
      <c r="O199" s="269" t="s">
        <v>231</v>
      </c>
      <c r="P199" s="756"/>
    </row>
    <row r="200" spans="1:16" s="636" customFormat="1" ht="22.95" customHeight="1" x14ac:dyDescent="0.3">
      <c r="A200" s="76"/>
      <c r="B200" s="205"/>
      <c r="C200" s="329"/>
      <c r="D200" s="173"/>
      <c r="E200" s="56">
        <v>3.4</v>
      </c>
      <c r="F200" s="56">
        <v>0.3</v>
      </c>
      <c r="G200" s="112">
        <v>1</v>
      </c>
      <c r="H200" s="176"/>
      <c r="I200" s="174"/>
      <c r="J200" s="174"/>
      <c r="K200" s="79"/>
      <c r="L200" s="175"/>
      <c r="M200" s="196">
        <v>2</v>
      </c>
      <c r="N200" s="86">
        <f t="shared" si="5"/>
        <v>2.04</v>
      </c>
      <c r="O200" s="269" t="s">
        <v>231</v>
      </c>
      <c r="P200" s="756"/>
    </row>
    <row r="201" spans="1:16" s="636" customFormat="1" ht="22.95" customHeight="1" x14ac:dyDescent="0.3">
      <c r="A201" s="76"/>
      <c r="B201" s="205"/>
      <c r="C201" s="329"/>
      <c r="D201" s="173"/>
      <c r="E201" s="56">
        <v>3.7</v>
      </c>
      <c r="F201" s="56">
        <v>0.3</v>
      </c>
      <c r="G201" s="112">
        <v>1</v>
      </c>
      <c r="H201" s="176"/>
      <c r="I201" s="174"/>
      <c r="J201" s="174"/>
      <c r="K201" s="79"/>
      <c r="L201" s="175"/>
      <c r="M201" s="196">
        <v>2</v>
      </c>
      <c r="N201" s="86">
        <f t="shared" si="5"/>
        <v>2.2200000000000002</v>
      </c>
      <c r="O201" s="269" t="s">
        <v>231</v>
      </c>
      <c r="P201" s="756"/>
    </row>
    <row r="202" spans="1:16" s="636" customFormat="1" ht="22.95" customHeight="1" x14ac:dyDescent="0.3">
      <c r="A202" s="76"/>
      <c r="B202" s="205"/>
      <c r="C202" s="329"/>
      <c r="D202" s="173"/>
      <c r="E202" s="56">
        <v>2.92</v>
      </c>
      <c r="F202" s="56">
        <v>0.3</v>
      </c>
      <c r="G202" s="112">
        <v>2</v>
      </c>
      <c r="H202" s="176"/>
      <c r="I202" s="174"/>
      <c r="J202" s="174"/>
      <c r="K202" s="79"/>
      <c r="L202" s="175"/>
      <c r="M202" s="196">
        <v>2</v>
      </c>
      <c r="N202" s="86">
        <f t="shared" si="5"/>
        <v>3.504</v>
      </c>
      <c r="O202" s="269" t="s">
        <v>231</v>
      </c>
      <c r="P202" s="756"/>
    </row>
    <row r="203" spans="1:16" s="636" customFormat="1" ht="22.95" customHeight="1" x14ac:dyDescent="0.3">
      <c r="A203" s="76"/>
      <c r="B203" s="205"/>
      <c r="C203" s="329"/>
      <c r="D203" s="173"/>
      <c r="E203" s="56">
        <v>2.62</v>
      </c>
      <c r="F203" s="56">
        <v>0.3</v>
      </c>
      <c r="G203" s="112">
        <v>1</v>
      </c>
      <c r="H203" s="176"/>
      <c r="I203" s="174"/>
      <c r="J203" s="174"/>
      <c r="K203" s="79"/>
      <c r="L203" s="175"/>
      <c r="M203" s="196">
        <v>2</v>
      </c>
      <c r="N203" s="86">
        <f t="shared" si="5"/>
        <v>1.5720000000000001</v>
      </c>
      <c r="O203" s="269" t="s">
        <v>231</v>
      </c>
      <c r="P203" s="756"/>
    </row>
    <row r="204" spans="1:16" s="636" customFormat="1" ht="22.95" customHeight="1" x14ac:dyDescent="0.3">
      <c r="A204" s="76"/>
      <c r="B204" s="205"/>
      <c r="C204" s="329"/>
      <c r="D204" s="173"/>
      <c r="E204" s="56">
        <v>2.93</v>
      </c>
      <c r="F204" s="56">
        <v>0.3</v>
      </c>
      <c r="G204" s="112">
        <v>3</v>
      </c>
      <c r="H204" s="176"/>
      <c r="I204" s="174"/>
      <c r="J204" s="174"/>
      <c r="K204" s="79"/>
      <c r="L204" s="175"/>
      <c r="M204" s="196">
        <v>2</v>
      </c>
      <c r="N204" s="86">
        <f t="shared" si="5"/>
        <v>5.274</v>
      </c>
      <c r="O204" s="269" t="s">
        <v>231</v>
      </c>
      <c r="P204" s="756"/>
    </row>
    <row r="205" spans="1:16" s="636" customFormat="1" ht="22.95" customHeight="1" x14ac:dyDescent="0.3">
      <c r="A205" s="76"/>
      <c r="B205" s="205"/>
      <c r="C205" s="329"/>
      <c r="D205" s="173"/>
      <c r="E205" s="56">
        <v>3.4</v>
      </c>
      <c r="F205" s="56">
        <v>0.3</v>
      </c>
      <c r="G205" s="112">
        <v>1</v>
      </c>
      <c r="H205" s="176"/>
      <c r="I205" s="174"/>
      <c r="J205" s="174"/>
      <c r="K205" s="79"/>
      <c r="L205" s="175"/>
      <c r="M205" s="196">
        <v>2</v>
      </c>
      <c r="N205" s="86">
        <f t="shared" si="5"/>
        <v>2.04</v>
      </c>
      <c r="O205" s="269" t="s">
        <v>231</v>
      </c>
      <c r="P205" s="756"/>
    </row>
    <row r="206" spans="1:16" s="636" customFormat="1" ht="22.95" customHeight="1" x14ac:dyDescent="0.3">
      <c r="A206" s="76"/>
      <c r="B206" s="205"/>
      <c r="C206" s="329"/>
      <c r="D206" s="173"/>
      <c r="E206" s="56">
        <v>3.55</v>
      </c>
      <c r="F206" s="56">
        <v>0.3</v>
      </c>
      <c r="G206" s="112">
        <v>1</v>
      </c>
      <c r="H206" s="176"/>
      <c r="I206" s="174"/>
      <c r="J206" s="174"/>
      <c r="K206" s="79"/>
      <c r="L206" s="175"/>
      <c r="M206" s="196">
        <v>2</v>
      </c>
      <c r="N206" s="86">
        <f t="shared" si="5"/>
        <v>2.13</v>
      </c>
      <c r="O206" s="269" t="s">
        <v>231</v>
      </c>
      <c r="P206" s="756"/>
    </row>
    <row r="207" spans="1:16" s="636" customFormat="1" ht="22.95" customHeight="1" x14ac:dyDescent="0.3">
      <c r="A207" s="76"/>
      <c r="B207" s="205"/>
      <c r="C207" s="329"/>
      <c r="D207" s="173"/>
      <c r="E207" s="56">
        <v>0.97</v>
      </c>
      <c r="F207" s="56">
        <v>0.3</v>
      </c>
      <c r="G207" s="112">
        <v>1</v>
      </c>
      <c r="H207" s="176"/>
      <c r="I207" s="174"/>
      <c r="J207" s="174"/>
      <c r="K207" s="79"/>
      <c r="L207" s="175"/>
      <c r="M207" s="196">
        <v>2</v>
      </c>
      <c r="N207" s="86">
        <f t="shared" si="5"/>
        <v>0.58199999999999996</v>
      </c>
      <c r="O207" s="269" t="s">
        <v>231</v>
      </c>
      <c r="P207" s="756"/>
    </row>
    <row r="208" spans="1:16" s="636" customFormat="1" ht="22.95" customHeight="1" x14ac:dyDescent="0.3">
      <c r="A208" s="76"/>
      <c r="B208" s="205"/>
      <c r="C208" s="329"/>
      <c r="D208" s="173"/>
      <c r="E208" s="56">
        <v>1.46</v>
      </c>
      <c r="F208" s="56">
        <v>0.3</v>
      </c>
      <c r="G208" s="112">
        <v>1</v>
      </c>
      <c r="H208" s="176"/>
      <c r="I208" s="174"/>
      <c r="J208" s="174"/>
      <c r="K208" s="79"/>
      <c r="L208" s="175"/>
      <c r="M208" s="196">
        <v>2</v>
      </c>
      <c r="N208" s="86">
        <f>E208*G208*M208*F208</f>
        <v>0.876</v>
      </c>
      <c r="O208" s="269" t="s">
        <v>231</v>
      </c>
      <c r="P208" s="756"/>
    </row>
    <row r="209" spans="1:16" s="636" customFormat="1" ht="22.95" customHeight="1" x14ac:dyDescent="0.3">
      <c r="A209" s="76"/>
      <c r="B209" s="205"/>
      <c r="C209" s="329"/>
      <c r="D209" s="173">
        <v>0.15</v>
      </c>
      <c r="E209" s="56">
        <v>4.09</v>
      </c>
      <c r="F209" s="174"/>
      <c r="G209" s="175"/>
      <c r="H209" s="176"/>
      <c r="I209" s="174"/>
      <c r="J209" s="174"/>
      <c r="K209" s="79"/>
      <c r="L209" s="175"/>
      <c r="M209" s="177"/>
      <c r="N209" s="86">
        <f>D209*E209</f>
        <v>0.61349999999999993</v>
      </c>
      <c r="O209" s="269" t="s">
        <v>231</v>
      </c>
      <c r="P209" s="756"/>
    </row>
    <row r="210" spans="1:16" s="636" customFormat="1" ht="22.95" customHeight="1" x14ac:dyDescent="0.3">
      <c r="A210" s="76"/>
      <c r="B210" s="205"/>
      <c r="C210" s="329"/>
      <c r="D210" s="173">
        <v>0.15</v>
      </c>
      <c r="E210" s="56">
        <v>1.94</v>
      </c>
      <c r="F210" s="174"/>
      <c r="G210" s="175"/>
      <c r="H210" s="176"/>
      <c r="I210" s="174"/>
      <c r="J210" s="174"/>
      <c r="K210" s="79"/>
      <c r="L210" s="175"/>
      <c r="M210" s="177"/>
      <c r="N210" s="86">
        <f t="shared" ref="N210:N227" si="6">D210*E210</f>
        <v>0.29099999999999998</v>
      </c>
      <c r="O210" s="269" t="s">
        <v>231</v>
      </c>
      <c r="P210" s="756"/>
    </row>
    <row r="211" spans="1:16" s="636" customFormat="1" ht="22.95" customHeight="1" x14ac:dyDescent="0.3">
      <c r="A211" s="76"/>
      <c r="B211" s="205"/>
      <c r="C211" s="329"/>
      <c r="D211" s="173">
        <v>0.15</v>
      </c>
      <c r="E211" s="56">
        <v>2.09</v>
      </c>
      <c r="F211" s="174"/>
      <c r="G211" s="175"/>
      <c r="H211" s="176"/>
      <c r="I211" s="174"/>
      <c r="J211" s="174"/>
      <c r="K211" s="79"/>
      <c r="L211" s="175"/>
      <c r="M211" s="177"/>
      <c r="N211" s="86">
        <f t="shared" si="6"/>
        <v>0.31349999999999995</v>
      </c>
      <c r="O211" s="269" t="s">
        <v>231</v>
      </c>
      <c r="P211" s="756"/>
    </row>
    <row r="212" spans="1:16" s="636" customFormat="1" ht="22.95" customHeight="1" x14ac:dyDescent="0.3">
      <c r="A212" s="76"/>
      <c r="B212" s="205"/>
      <c r="C212" s="329"/>
      <c r="D212" s="173">
        <v>0.15</v>
      </c>
      <c r="E212" s="56">
        <v>1.9259999999999999</v>
      </c>
      <c r="F212" s="174"/>
      <c r="G212" s="175"/>
      <c r="H212" s="176"/>
      <c r="I212" s="174"/>
      <c r="J212" s="174"/>
      <c r="K212" s="79"/>
      <c r="L212" s="175"/>
      <c r="M212" s="177"/>
      <c r="N212" s="86">
        <f t="shared" si="6"/>
        <v>0.28889999999999999</v>
      </c>
      <c r="O212" s="269" t="s">
        <v>231</v>
      </c>
      <c r="P212" s="756"/>
    </row>
    <row r="213" spans="1:16" s="636" customFormat="1" ht="22.95" customHeight="1" x14ac:dyDescent="0.3">
      <c r="A213" s="76"/>
      <c r="B213" s="205"/>
      <c r="C213" s="329"/>
      <c r="D213" s="173">
        <v>0.15</v>
      </c>
      <c r="E213" s="56">
        <v>2.0150000000000001</v>
      </c>
      <c r="F213" s="174"/>
      <c r="G213" s="175"/>
      <c r="H213" s="176"/>
      <c r="I213" s="174"/>
      <c r="J213" s="174"/>
      <c r="K213" s="79"/>
      <c r="L213" s="175"/>
      <c r="M213" s="177"/>
      <c r="N213" s="86">
        <f t="shared" si="6"/>
        <v>0.30225000000000002</v>
      </c>
      <c r="O213" s="269" t="s">
        <v>231</v>
      </c>
      <c r="P213" s="756"/>
    </row>
    <row r="214" spans="1:16" s="636" customFormat="1" ht="22.95" customHeight="1" x14ac:dyDescent="0.3">
      <c r="A214" s="76"/>
      <c r="B214" s="205"/>
      <c r="C214" s="329"/>
      <c r="D214" s="173">
        <v>0.15</v>
      </c>
      <c r="E214" s="56">
        <v>1.87</v>
      </c>
      <c r="F214" s="174"/>
      <c r="G214" s="175"/>
      <c r="H214" s="176"/>
      <c r="I214" s="174"/>
      <c r="J214" s="174"/>
      <c r="K214" s="79"/>
      <c r="L214" s="175"/>
      <c r="M214" s="177"/>
      <c r="N214" s="86">
        <f t="shared" si="6"/>
        <v>0.28050000000000003</v>
      </c>
      <c r="O214" s="269" t="s">
        <v>231</v>
      </c>
      <c r="P214" s="756"/>
    </row>
    <row r="215" spans="1:16" s="636" customFormat="1" ht="22.95" customHeight="1" x14ac:dyDescent="0.3">
      <c r="A215" s="76"/>
      <c r="B215" s="205"/>
      <c r="C215" s="329"/>
      <c r="D215" s="173">
        <v>0.15</v>
      </c>
      <c r="E215" s="56">
        <v>4.4050000000000002</v>
      </c>
      <c r="F215" s="174"/>
      <c r="G215" s="175"/>
      <c r="H215" s="176"/>
      <c r="I215" s="174"/>
      <c r="J215" s="174"/>
      <c r="K215" s="79"/>
      <c r="L215" s="175"/>
      <c r="M215" s="177"/>
      <c r="N215" s="86">
        <f t="shared" si="6"/>
        <v>0.66075000000000006</v>
      </c>
      <c r="O215" s="269" t="s">
        <v>231</v>
      </c>
      <c r="P215" s="756"/>
    </row>
    <row r="216" spans="1:16" s="636" customFormat="1" ht="22.95" customHeight="1" x14ac:dyDescent="0.3">
      <c r="A216" s="76"/>
      <c r="B216" s="205"/>
      <c r="C216" s="329"/>
      <c r="D216" s="173">
        <v>0.15</v>
      </c>
      <c r="E216" s="56">
        <v>3.0169999999999999</v>
      </c>
      <c r="F216" s="174"/>
      <c r="G216" s="175"/>
      <c r="H216" s="176"/>
      <c r="I216" s="174"/>
      <c r="J216" s="174"/>
      <c r="K216" s="79"/>
      <c r="L216" s="175"/>
      <c r="M216" s="177"/>
      <c r="N216" s="86">
        <f t="shared" si="6"/>
        <v>0.45254999999999995</v>
      </c>
      <c r="O216" s="269" t="s">
        <v>231</v>
      </c>
      <c r="P216" s="756"/>
    </row>
    <row r="217" spans="1:16" s="636" customFormat="1" ht="22.95" customHeight="1" x14ac:dyDescent="0.3">
      <c r="A217" s="76"/>
      <c r="B217" s="205"/>
      <c r="C217" s="329"/>
      <c r="D217" s="173">
        <v>0.15</v>
      </c>
      <c r="E217" s="56">
        <v>3.26</v>
      </c>
      <c r="F217" s="174"/>
      <c r="G217" s="175"/>
      <c r="H217" s="176"/>
      <c r="I217" s="174"/>
      <c r="J217" s="174"/>
      <c r="K217" s="79"/>
      <c r="L217" s="175"/>
      <c r="M217" s="177"/>
      <c r="N217" s="86">
        <f t="shared" si="6"/>
        <v>0.48899999999999993</v>
      </c>
      <c r="O217" s="269" t="s">
        <v>231</v>
      </c>
      <c r="P217" s="756"/>
    </row>
    <row r="218" spans="1:16" s="636" customFormat="1" ht="22.95" customHeight="1" x14ac:dyDescent="0.3">
      <c r="A218" s="76"/>
      <c r="B218" s="205"/>
      <c r="C218" s="329"/>
      <c r="D218" s="173">
        <v>0.15</v>
      </c>
      <c r="E218" s="56">
        <v>3.41</v>
      </c>
      <c r="F218" s="174"/>
      <c r="G218" s="175"/>
      <c r="H218" s="176"/>
      <c r="I218" s="174"/>
      <c r="J218" s="174"/>
      <c r="K218" s="79"/>
      <c r="L218" s="175"/>
      <c r="M218" s="177"/>
      <c r="N218" s="86">
        <f t="shared" si="6"/>
        <v>0.51149999999999995</v>
      </c>
      <c r="O218" s="269" t="s">
        <v>231</v>
      </c>
      <c r="P218" s="756"/>
    </row>
    <row r="219" spans="1:16" s="636" customFormat="1" ht="22.95" customHeight="1" x14ac:dyDescent="0.3">
      <c r="A219" s="76"/>
      <c r="B219" s="205"/>
      <c r="C219" s="329"/>
      <c r="D219" s="173">
        <v>0.15</v>
      </c>
      <c r="E219" s="56">
        <v>3.4</v>
      </c>
      <c r="F219" s="174"/>
      <c r="G219" s="175"/>
      <c r="H219" s="176"/>
      <c r="I219" s="174"/>
      <c r="J219" s="174"/>
      <c r="K219" s="79"/>
      <c r="L219" s="175"/>
      <c r="M219" s="177"/>
      <c r="N219" s="86">
        <f t="shared" si="6"/>
        <v>0.51</v>
      </c>
      <c r="O219" s="269" t="s">
        <v>231</v>
      </c>
      <c r="P219" s="756"/>
    </row>
    <row r="220" spans="1:16" s="636" customFormat="1" ht="22.95" customHeight="1" x14ac:dyDescent="0.3">
      <c r="A220" s="76"/>
      <c r="B220" s="205"/>
      <c r="C220" s="329"/>
      <c r="D220" s="173">
        <v>0.15</v>
      </c>
      <c r="E220" s="56">
        <v>3.7</v>
      </c>
      <c r="F220" s="174"/>
      <c r="G220" s="175"/>
      <c r="H220" s="176"/>
      <c r="I220" s="174"/>
      <c r="J220" s="174"/>
      <c r="K220" s="79"/>
      <c r="L220" s="175"/>
      <c r="M220" s="177"/>
      <c r="N220" s="86">
        <f t="shared" si="6"/>
        <v>0.55500000000000005</v>
      </c>
      <c r="O220" s="269" t="s">
        <v>231</v>
      </c>
      <c r="P220" s="756"/>
    </row>
    <row r="221" spans="1:16" s="636" customFormat="1" ht="22.95" customHeight="1" x14ac:dyDescent="0.3">
      <c r="A221" s="76"/>
      <c r="B221" s="205"/>
      <c r="C221" s="329"/>
      <c r="D221" s="173">
        <v>0.15</v>
      </c>
      <c r="E221" s="56">
        <v>2.92</v>
      </c>
      <c r="F221" s="174"/>
      <c r="G221" s="175"/>
      <c r="H221" s="176"/>
      <c r="I221" s="174"/>
      <c r="J221" s="174"/>
      <c r="K221" s="79"/>
      <c r="L221" s="175"/>
      <c r="M221" s="177"/>
      <c r="N221" s="86">
        <f t="shared" si="6"/>
        <v>0.438</v>
      </c>
      <c r="O221" s="269" t="s">
        <v>231</v>
      </c>
      <c r="P221" s="756"/>
    </row>
    <row r="222" spans="1:16" s="636" customFormat="1" ht="22.95" customHeight="1" x14ac:dyDescent="0.3">
      <c r="A222" s="76"/>
      <c r="B222" s="205"/>
      <c r="C222" s="329"/>
      <c r="D222" s="173">
        <v>0.15</v>
      </c>
      <c r="E222" s="56">
        <v>2.62</v>
      </c>
      <c r="F222" s="174"/>
      <c r="G222" s="175"/>
      <c r="H222" s="176"/>
      <c r="I222" s="174"/>
      <c r="J222" s="174"/>
      <c r="K222" s="79"/>
      <c r="L222" s="175"/>
      <c r="M222" s="177"/>
      <c r="N222" s="86">
        <f t="shared" si="6"/>
        <v>0.39300000000000002</v>
      </c>
      <c r="O222" s="269" t="s">
        <v>231</v>
      </c>
      <c r="P222" s="756"/>
    </row>
    <row r="223" spans="1:16" s="636" customFormat="1" ht="22.95" customHeight="1" x14ac:dyDescent="0.3">
      <c r="A223" s="76"/>
      <c r="B223" s="205"/>
      <c r="C223" s="329"/>
      <c r="D223" s="173">
        <v>0.15</v>
      </c>
      <c r="E223" s="56">
        <v>2.93</v>
      </c>
      <c r="F223" s="174"/>
      <c r="G223" s="175"/>
      <c r="H223" s="176"/>
      <c r="I223" s="174"/>
      <c r="J223" s="174"/>
      <c r="K223" s="79"/>
      <c r="L223" s="175"/>
      <c r="M223" s="177"/>
      <c r="N223" s="86">
        <f t="shared" si="6"/>
        <v>0.4395</v>
      </c>
      <c r="O223" s="269" t="s">
        <v>231</v>
      </c>
      <c r="P223" s="756"/>
    </row>
    <row r="224" spans="1:16" s="636" customFormat="1" ht="22.95" customHeight="1" x14ac:dyDescent="0.3">
      <c r="A224" s="76"/>
      <c r="B224" s="205"/>
      <c r="C224" s="329"/>
      <c r="D224" s="173">
        <v>0.15</v>
      </c>
      <c r="E224" s="56">
        <v>3.4</v>
      </c>
      <c r="F224" s="174"/>
      <c r="G224" s="175"/>
      <c r="H224" s="176"/>
      <c r="I224" s="174"/>
      <c r="J224" s="174"/>
      <c r="K224" s="79"/>
      <c r="L224" s="175"/>
      <c r="M224" s="177"/>
      <c r="N224" s="86">
        <f t="shared" si="6"/>
        <v>0.51</v>
      </c>
      <c r="O224" s="269" t="s">
        <v>231</v>
      </c>
      <c r="P224" s="756"/>
    </row>
    <row r="225" spans="1:16" s="636" customFormat="1" ht="22.95" customHeight="1" x14ac:dyDescent="0.3">
      <c r="A225" s="76"/>
      <c r="B225" s="205"/>
      <c r="C225" s="329"/>
      <c r="D225" s="173">
        <v>0.15</v>
      </c>
      <c r="E225" s="56">
        <v>3.55</v>
      </c>
      <c r="F225" s="174"/>
      <c r="G225" s="175"/>
      <c r="H225" s="176"/>
      <c r="I225" s="174"/>
      <c r="J225" s="174"/>
      <c r="K225" s="79"/>
      <c r="L225" s="175"/>
      <c r="M225" s="177"/>
      <c r="N225" s="86">
        <f t="shared" si="6"/>
        <v>0.53249999999999997</v>
      </c>
      <c r="O225" s="269" t="s">
        <v>231</v>
      </c>
      <c r="P225" s="756"/>
    </row>
    <row r="226" spans="1:16" s="634" customFormat="1" ht="45.6" customHeight="1" x14ac:dyDescent="0.3">
      <c r="A226" s="76"/>
      <c r="B226" s="205"/>
      <c r="C226" s="329"/>
      <c r="D226" s="173">
        <v>0.15</v>
      </c>
      <c r="E226" s="56">
        <v>0.97</v>
      </c>
      <c r="F226" s="174"/>
      <c r="G226" s="175"/>
      <c r="H226" s="176"/>
      <c r="I226" s="174"/>
      <c r="J226" s="174"/>
      <c r="K226" s="79"/>
      <c r="L226" s="175"/>
      <c r="M226" s="177"/>
      <c r="N226" s="86">
        <f t="shared" si="6"/>
        <v>0.14549999999999999</v>
      </c>
      <c r="O226" s="269" t="s">
        <v>231</v>
      </c>
      <c r="P226" s="999" t="s">
        <v>392</v>
      </c>
    </row>
    <row r="227" spans="1:16" s="634" customFormat="1" ht="22.95" customHeight="1" x14ac:dyDescent="0.3">
      <c r="A227" s="76"/>
      <c r="B227" s="205"/>
      <c r="C227" s="329"/>
      <c r="D227" s="173">
        <v>0.15</v>
      </c>
      <c r="E227" s="56">
        <v>1.46</v>
      </c>
      <c r="F227" s="174"/>
      <c r="G227" s="175"/>
      <c r="H227" s="176"/>
      <c r="I227" s="174"/>
      <c r="J227" s="174"/>
      <c r="K227" s="79"/>
      <c r="L227" s="175"/>
      <c r="M227" s="177"/>
      <c r="N227" s="86">
        <f t="shared" si="6"/>
        <v>0.219</v>
      </c>
      <c r="O227" s="269" t="s">
        <v>231</v>
      </c>
      <c r="P227" s="999"/>
    </row>
    <row r="228" spans="1:16" s="634" customFormat="1" ht="22.95" customHeight="1" x14ac:dyDescent="0.3">
      <c r="A228" s="78"/>
      <c r="B228" s="95"/>
      <c r="C228" s="96"/>
      <c r="D228" s="118"/>
      <c r="E228" s="96"/>
      <c r="F228" s="96"/>
      <c r="G228" s="119"/>
      <c r="H228" s="96"/>
      <c r="I228" s="96"/>
      <c r="J228" s="96"/>
      <c r="K228" s="96"/>
      <c r="L228" s="119"/>
      <c r="M228" s="270" t="s">
        <v>225</v>
      </c>
      <c r="N228" s="418">
        <f>SUM(N190:N227)</f>
        <v>55.860149999999997</v>
      </c>
      <c r="O228" s="353" t="s">
        <v>231</v>
      </c>
      <c r="P228" s="999"/>
    </row>
    <row r="229" spans="1:16" s="634" customFormat="1" ht="22.95" customHeight="1" x14ac:dyDescent="0.3">
      <c r="A229" s="254" t="s">
        <v>514</v>
      </c>
      <c r="B229" s="171" t="s">
        <v>796</v>
      </c>
      <c r="C229" s="123"/>
      <c r="D229" s="111"/>
      <c r="E229" s="56"/>
      <c r="F229" s="56"/>
      <c r="G229" s="112"/>
      <c r="H229" s="161"/>
      <c r="I229" s="56"/>
      <c r="J229" s="56"/>
      <c r="K229" s="61"/>
      <c r="L229" s="112"/>
      <c r="M229" s="100"/>
      <c r="N229" s="64" t="s">
        <v>235</v>
      </c>
      <c r="O229" s="101"/>
      <c r="P229" s="999"/>
    </row>
    <row r="230" spans="1:16" s="634" customFormat="1" ht="22.95" customHeight="1" x14ac:dyDescent="0.3">
      <c r="A230" s="78" t="s">
        <v>515</v>
      </c>
      <c r="B230" s="75" t="s">
        <v>328</v>
      </c>
      <c r="C230" s="172" t="s">
        <v>248</v>
      </c>
      <c r="D230" s="111"/>
      <c r="E230" s="56">
        <v>4.09</v>
      </c>
      <c r="F230" s="174">
        <v>2.7</v>
      </c>
      <c r="G230" s="129"/>
      <c r="H230" s="176">
        <v>0.7</v>
      </c>
      <c r="I230" s="174">
        <v>2</v>
      </c>
      <c r="J230" s="174">
        <v>1</v>
      </c>
      <c r="K230" s="79">
        <f>H230*I230*J230</f>
        <v>1.4</v>
      </c>
      <c r="L230" s="175" t="s">
        <v>251</v>
      </c>
      <c r="M230" s="177"/>
      <c r="N230" s="86">
        <f>(E230*F230)-K230</f>
        <v>9.6430000000000007</v>
      </c>
      <c r="O230" s="102" t="s">
        <v>231</v>
      </c>
      <c r="P230" s="1000"/>
    </row>
    <row r="231" spans="1:16" s="634" customFormat="1" ht="22.95" customHeight="1" x14ac:dyDescent="0.3">
      <c r="A231" s="69"/>
      <c r="B231" s="68"/>
      <c r="C231" s="123"/>
      <c r="D231" s="111"/>
      <c r="E231" s="56">
        <v>1.94</v>
      </c>
      <c r="F231" s="174">
        <v>2.7</v>
      </c>
      <c r="G231" s="129"/>
      <c r="H231" s="176">
        <v>2.1</v>
      </c>
      <c r="I231" s="174">
        <v>0.8</v>
      </c>
      <c r="J231" s="174">
        <v>1</v>
      </c>
      <c r="K231" s="79">
        <f>H231*I231*J231</f>
        <v>1.6800000000000002</v>
      </c>
      <c r="L231" s="175" t="s">
        <v>393</v>
      </c>
      <c r="M231" s="177"/>
      <c r="N231" s="86">
        <f>(E231*F231)-K231</f>
        <v>3.5580000000000003</v>
      </c>
      <c r="O231" s="102" t="s">
        <v>231</v>
      </c>
      <c r="P231" s="754"/>
    </row>
    <row r="232" spans="1:16" s="634" customFormat="1" ht="22.95" customHeight="1" x14ac:dyDescent="0.3">
      <c r="A232" s="69"/>
      <c r="B232" s="68"/>
      <c r="C232" s="123"/>
      <c r="D232" s="111"/>
      <c r="E232" s="56">
        <v>4.09</v>
      </c>
      <c r="F232" s="174">
        <v>2.7</v>
      </c>
      <c r="G232" s="129"/>
      <c r="H232" s="176"/>
      <c r="I232" s="174"/>
      <c r="J232" s="174"/>
      <c r="K232" s="79"/>
      <c r="L232" s="175"/>
      <c r="M232" s="177"/>
      <c r="N232" s="86">
        <f>E232*F232</f>
        <v>11.043000000000001</v>
      </c>
      <c r="O232" s="102" t="s">
        <v>231</v>
      </c>
      <c r="P232" s="754"/>
    </row>
    <row r="233" spans="1:16" s="634" customFormat="1" ht="22.95" customHeight="1" x14ac:dyDescent="0.3">
      <c r="A233" s="69"/>
      <c r="B233" s="68"/>
      <c r="C233" s="123"/>
      <c r="D233" s="111"/>
      <c r="E233" s="56">
        <v>2.09</v>
      </c>
      <c r="F233" s="174">
        <v>2.7</v>
      </c>
      <c r="G233" s="129"/>
      <c r="H233" s="176"/>
      <c r="I233" s="174"/>
      <c r="J233" s="174"/>
      <c r="K233" s="79"/>
      <c r="L233" s="175"/>
      <c r="M233" s="177"/>
      <c r="N233" s="86">
        <f>E233*F233</f>
        <v>5.6429999999999998</v>
      </c>
      <c r="O233" s="102" t="s">
        <v>231</v>
      </c>
      <c r="P233" s="754"/>
    </row>
    <row r="234" spans="1:16" s="634" customFormat="1" ht="37.200000000000003" customHeight="1" x14ac:dyDescent="0.3">
      <c r="A234" s="69"/>
      <c r="B234" s="68"/>
      <c r="C234" s="123"/>
      <c r="D234" s="111"/>
      <c r="E234" s="56">
        <v>6.5</v>
      </c>
      <c r="F234" s="174">
        <v>2.7</v>
      </c>
      <c r="G234" s="129"/>
      <c r="H234" s="176">
        <v>2.7</v>
      </c>
      <c r="I234" s="174">
        <v>1.2</v>
      </c>
      <c r="J234" s="174">
        <v>1</v>
      </c>
      <c r="K234" s="79">
        <f t="shared" ref="K234" si="7">H234*I234*J234</f>
        <v>3.24</v>
      </c>
      <c r="L234" s="175" t="s">
        <v>258</v>
      </c>
      <c r="M234" s="177"/>
      <c r="N234" s="86">
        <f>(E234*F234)-K234-K235</f>
        <v>12.42</v>
      </c>
      <c r="O234" s="102" t="s">
        <v>231</v>
      </c>
      <c r="P234" s="754"/>
    </row>
    <row r="235" spans="1:16" s="634" customFormat="1" ht="22.95" customHeight="1" x14ac:dyDescent="0.3">
      <c r="A235" s="69"/>
      <c r="B235" s="68"/>
      <c r="C235" s="123"/>
      <c r="D235" s="111"/>
      <c r="E235" s="56"/>
      <c r="F235" s="174"/>
      <c r="G235" s="129"/>
      <c r="H235" s="176">
        <v>0.9</v>
      </c>
      <c r="I235" s="174">
        <v>2.1</v>
      </c>
      <c r="J235" s="174">
        <v>1</v>
      </c>
      <c r="K235" s="79">
        <f>H235*I235*J235</f>
        <v>1.8900000000000001</v>
      </c>
      <c r="L235" s="175" t="s">
        <v>249</v>
      </c>
      <c r="M235" s="177"/>
      <c r="N235" s="86"/>
      <c r="O235" s="102"/>
      <c r="P235" s="754"/>
    </row>
    <row r="236" spans="1:16" s="634" customFormat="1" ht="22.95" customHeight="1" x14ac:dyDescent="0.3">
      <c r="A236" s="69"/>
      <c r="B236" s="68"/>
      <c r="C236" s="123"/>
      <c r="D236" s="111"/>
      <c r="E236" s="56">
        <v>0.6</v>
      </c>
      <c r="F236" s="174">
        <v>2.7</v>
      </c>
      <c r="G236" s="129"/>
      <c r="H236" s="176"/>
      <c r="I236" s="174"/>
      <c r="J236" s="174"/>
      <c r="K236" s="79"/>
      <c r="L236" s="175"/>
      <c r="M236" s="196">
        <v>3</v>
      </c>
      <c r="N236" s="86">
        <f>E236*F236*M236</f>
        <v>4.8600000000000003</v>
      </c>
      <c r="O236" s="102" t="s">
        <v>231</v>
      </c>
      <c r="P236" s="754"/>
    </row>
    <row r="237" spans="1:16" s="634" customFormat="1" ht="22.95" customHeight="1" x14ac:dyDescent="0.3">
      <c r="A237" s="69"/>
      <c r="B237" s="68"/>
      <c r="C237" s="123"/>
      <c r="D237" s="111"/>
      <c r="E237" s="56">
        <v>4.09</v>
      </c>
      <c r="F237" s="174">
        <v>2.7</v>
      </c>
      <c r="G237" s="129"/>
      <c r="H237" s="176"/>
      <c r="I237" s="174"/>
      <c r="J237" s="174"/>
      <c r="K237" s="79"/>
      <c r="L237" s="175"/>
      <c r="M237" s="177"/>
      <c r="N237" s="86">
        <f>E237*F237</f>
        <v>11.043000000000001</v>
      </c>
      <c r="O237" s="102" t="s">
        <v>231</v>
      </c>
      <c r="P237" s="754"/>
    </row>
    <row r="238" spans="1:16" s="634" customFormat="1" ht="22.95" customHeight="1" x14ac:dyDescent="0.3">
      <c r="A238" s="69"/>
      <c r="B238" s="68"/>
      <c r="C238" s="123"/>
      <c r="D238" s="111"/>
      <c r="E238" s="56">
        <v>2.09</v>
      </c>
      <c r="F238" s="174">
        <v>2.7</v>
      </c>
      <c r="G238" s="129"/>
      <c r="H238" s="176"/>
      <c r="I238" s="174"/>
      <c r="J238" s="174"/>
      <c r="K238" s="79"/>
      <c r="L238" s="175"/>
      <c r="M238" s="177"/>
      <c r="N238" s="86">
        <f>E238*F238</f>
        <v>5.6429999999999998</v>
      </c>
      <c r="O238" s="102" t="s">
        <v>231</v>
      </c>
      <c r="P238" s="754"/>
    </row>
    <row r="239" spans="1:16" s="634" customFormat="1" ht="22.95" customHeight="1" x14ac:dyDescent="0.3">
      <c r="A239" s="69"/>
      <c r="B239" s="68"/>
      <c r="C239" s="123"/>
      <c r="D239" s="111"/>
      <c r="E239" s="56">
        <v>6.5</v>
      </c>
      <c r="F239" s="174">
        <v>2.7</v>
      </c>
      <c r="G239" s="129"/>
      <c r="H239" s="176">
        <v>2.7</v>
      </c>
      <c r="I239" s="174">
        <v>1.2</v>
      </c>
      <c r="J239" s="174">
        <v>1</v>
      </c>
      <c r="K239" s="79">
        <f t="shared" ref="K239" si="8">H239*I239*J239</f>
        <v>3.24</v>
      </c>
      <c r="L239" s="175" t="s">
        <v>258</v>
      </c>
      <c r="M239" s="177"/>
      <c r="N239" s="86">
        <f>(E239*F239)-K239-K240</f>
        <v>12.42</v>
      </c>
      <c r="O239" s="102" t="s">
        <v>231</v>
      </c>
      <c r="P239" s="754"/>
    </row>
    <row r="240" spans="1:16" s="634" customFormat="1" ht="22.95" customHeight="1" x14ac:dyDescent="0.3">
      <c r="A240" s="69"/>
      <c r="B240" s="68"/>
      <c r="C240" s="123"/>
      <c r="D240" s="111"/>
      <c r="E240" s="56"/>
      <c r="F240" s="174"/>
      <c r="G240" s="129"/>
      <c r="H240" s="176">
        <v>0.9</v>
      </c>
      <c r="I240" s="174">
        <v>2.1</v>
      </c>
      <c r="J240" s="174">
        <v>1</v>
      </c>
      <c r="K240" s="79">
        <f>H240*I240*J240</f>
        <v>1.8900000000000001</v>
      </c>
      <c r="L240" s="175" t="s">
        <v>249</v>
      </c>
      <c r="M240" s="177"/>
      <c r="N240" s="86"/>
      <c r="O240" s="102"/>
      <c r="P240" s="754"/>
    </row>
    <row r="241" spans="1:16" s="634" customFormat="1" ht="22.95" customHeight="1" x14ac:dyDescent="0.3">
      <c r="A241" s="69"/>
      <c r="B241" s="68"/>
      <c r="C241" s="123"/>
      <c r="D241" s="111"/>
      <c r="E241" s="56">
        <v>0.6</v>
      </c>
      <c r="F241" s="174">
        <v>2.7</v>
      </c>
      <c r="G241" s="129"/>
      <c r="H241" s="176"/>
      <c r="I241" s="174"/>
      <c r="J241" s="174"/>
      <c r="K241" s="79"/>
      <c r="L241" s="175"/>
      <c r="M241" s="196">
        <v>3</v>
      </c>
      <c r="N241" s="86">
        <f>E241*F241*M241</f>
        <v>4.8600000000000003</v>
      </c>
      <c r="O241" s="102" t="s">
        <v>231</v>
      </c>
      <c r="P241" s="754"/>
    </row>
    <row r="242" spans="1:16" s="634" customFormat="1" ht="22.95" customHeight="1" x14ac:dyDescent="0.3">
      <c r="A242" s="69"/>
      <c r="B242" s="68"/>
      <c r="C242" s="123"/>
      <c r="D242" s="111"/>
      <c r="E242" s="56">
        <v>3.02</v>
      </c>
      <c r="F242" s="174">
        <v>2.7</v>
      </c>
      <c r="G242" s="129"/>
      <c r="H242" s="135"/>
      <c r="I242" s="128"/>
      <c r="J242" s="128"/>
      <c r="K242" s="77"/>
      <c r="L242" s="129"/>
      <c r="M242" s="196">
        <v>2</v>
      </c>
      <c r="N242" s="86">
        <f>E242*F242*M242</f>
        <v>16.308</v>
      </c>
      <c r="O242" s="102" t="s">
        <v>231</v>
      </c>
      <c r="P242" s="754"/>
    </row>
    <row r="243" spans="1:16" s="634" customFormat="1" ht="22.95" customHeight="1" x14ac:dyDescent="0.3">
      <c r="A243" s="69"/>
      <c r="B243" s="68"/>
      <c r="C243" s="123"/>
      <c r="D243" s="111"/>
      <c r="E243" s="56">
        <v>3.26</v>
      </c>
      <c r="F243" s="174">
        <v>2.7</v>
      </c>
      <c r="G243" s="129"/>
      <c r="H243" s="135"/>
      <c r="I243" s="128"/>
      <c r="J243" s="128"/>
      <c r="K243" s="77"/>
      <c r="L243" s="129"/>
      <c r="M243" s="130"/>
      <c r="N243" s="86">
        <f>E243*F243</f>
        <v>8.8019999999999996</v>
      </c>
      <c r="O243" s="102" t="s">
        <v>231</v>
      </c>
      <c r="P243" s="754"/>
    </row>
    <row r="244" spans="1:16" s="634" customFormat="1" ht="22.95" customHeight="1" x14ac:dyDescent="0.3">
      <c r="A244" s="69"/>
      <c r="B244" s="68"/>
      <c r="C244" s="123"/>
      <c r="D244" s="111"/>
      <c r="E244" s="56">
        <v>3.41</v>
      </c>
      <c r="F244" s="174">
        <v>2.7</v>
      </c>
      <c r="G244" s="129"/>
      <c r="H244" s="135"/>
      <c r="I244" s="128"/>
      <c r="J244" s="128"/>
      <c r="K244" s="77"/>
      <c r="L244" s="129"/>
      <c r="M244" s="130"/>
      <c r="N244" s="86">
        <f t="shared" ref="N244" si="9">E244*F244</f>
        <v>9.2070000000000007</v>
      </c>
      <c r="O244" s="102" t="s">
        <v>231</v>
      </c>
      <c r="P244" s="754"/>
    </row>
    <row r="245" spans="1:16" s="634" customFormat="1" ht="22.95" customHeight="1" x14ac:dyDescent="0.3">
      <c r="A245" s="69"/>
      <c r="B245" s="68"/>
      <c r="C245" s="123"/>
      <c r="D245" s="111"/>
      <c r="E245" s="56">
        <v>3.26</v>
      </c>
      <c r="F245" s="174">
        <v>2.7</v>
      </c>
      <c r="G245" s="129"/>
      <c r="H245" s="176">
        <v>0.7</v>
      </c>
      <c r="I245" s="174">
        <v>2</v>
      </c>
      <c r="J245" s="174">
        <v>1</v>
      </c>
      <c r="K245" s="79">
        <f>H245*I245*J245</f>
        <v>1.4</v>
      </c>
      <c r="L245" s="175" t="s">
        <v>251</v>
      </c>
      <c r="M245" s="177"/>
      <c r="N245" s="86">
        <f>(E245*F245)-K245</f>
        <v>7.4019999999999992</v>
      </c>
      <c r="O245" s="102" t="s">
        <v>231</v>
      </c>
      <c r="P245" s="754"/>
    </row>
    <row r="246" spans="1:16" s="634" customFormat="1" ht="22.95" customHeight="1" x14ac:dyDescent="0.3">
      <c r="A246" s="69"/>
      <c r="B246" s="68"/>
      <c r="C246" s="123"/>
      <c r="D246" s="111"/>
      <c r="E246" s="56">
        <v>0.97</v>
      </c>
      <c r="F246" s="174">
        <v>2.7</v>
      </c>
      <c r="G246" s="129"/>
      <c r="H246" s="176">
        <v>0.8</v>
      </c>
      <c r="I246" s="174">
        <v>2.1</v>
      </c>
      <c r="J246" s="174">
        <v>1</v>
      </c>
      <c r="K246" s="79">
        <f>H246*I246*J246</f>
        <v>1.6800000000000002</v>
      </c>
      <c r="L246" s="175" t="s">
        <v>249</v>
      </c>
      <c r="M246" s="130"/>
      <c r="N246" s="86">
        <f>(E246*F246)-K246</f>
        <v>0.93900000000000006</v>
      </c>
      <c r="O246" s="102" t="s">
        <v>231</v>
      </c>
      <c r="P246" s="754"/>
    </row>
    <row r="247" spans="1:16" s="634" customFormat="1" ht="22.95" customHeight="1" x14ac:dyDescent="0.3">
      <c r="A247" s="69"/>
      <c r="B247" s="68"/>
      <c r="C247" s="123"/>
      <c r="D247" s="111"/>
      <c r="E247" s="56">
        <v>3.4</v>
      </c>
      <c r="F247" s="174">
        <v>2.7</v>
      </c>
      <c r="G247" s="129"/>
      <c r="H247" s="176">
        <v>0.7</v>
      </c>
      <c r="I247" s="174">
        <v>2</v>
      </c>
      <c r="J247" s="174">
        <v>1</v>
      </c>
      <c r="K247" s="79">
        <f>H247*I247*J247</f>
        <v>1.4</v>
      </c>
      <c r="L247" s="175" t="s">
        <v>251</v>
      </c>
      <c r="M247" s="196">
        <v>2</v>
      </c>
      <c r="N247" s="86">
        <f>((E247*F247)-K247)*M247</f>
        <v>15.559999999999999</v>
      </c>
      <c r="O247" s="102" t="s">
        <v>231</v>
      </c>
      <c r="P247" s="754"/>
    </row>
    <row r="248" spans="1:16" s="634" customFormat="1" ht="22.95" customHeight="1" x14ac:dyDescent="0.3">
      <c r="A248" s="69"/>
      <c r="B248" s="68"/>
      <c r="C248" s="123"/>
      <c r="D248" s="111"/>
      <c r="E248" s="56">
        <v>3.7</v>
      </c>
      <c r="F248" s="174">
        <v>2.7</v>
      </c>
      <c r="G248" s="129"/>
      <c r="H248" s="176">
        <v>0.7</v>
      </c>
      <c r="I248" s="174">
        <v>2</v>
      </c>
      <c r="J248" s="174">
        <v>1</v>
      </c>
      <c r="K248" s="79">
        <f>H248*I248*J248</f>
        <v>1.4</v>
      </c>
      <c r="L248" s="175" t="s">
        <v>251</v>
      </c>
      <c r="M248" s="196">
        <v>2</v>
      </c>
      <c r="N248" s="86">
        <f>((E248*F248)-K248)*M248</f>
        <v>17.180000000000003</v>
      </c>
      <c r="O248" s="102" t="s">
        <v>231</v>
      </c>
      <c r="P248" s="754"/>
    </row>
    <row r="249" spans="1:16" s="634" customFormat="1" ht="22.95" customHeight="1" x14ac:dyDescent="0.3">
      <c r="A249" s="69"/>
      <c r="B249" s="68"/>
      <c r="C249" s="123"/>
      <c r="D249" s="111"/>
      <c r="E249" s="56">
        <v>3</v>
      </c>
      <c r="F249" s="174">
        <v>2.7</v>
      </c>
      <c r="G249" s="129"/>
      <c r="H249" s="135"/>
      <c r="I249" s="128"/>
      <c r="J249" s="128"/>
      <c r="K249" s="77"/>
      <c r="L249" s="129"/>
      <c r="M249" s="196">
        <v>2</v>
      </c>
      <c r="N249" s="86">
        <f>(E249*F249)*M249</f>
        <v>16.200000000000003</v>
      </c>
      <c r="O249" s="102" t="s">
        <v>231</v>
      </c>
      <c r="P249" s="754"/>
    </row>
    <row r="250" spans="1:16" s="634" customFormat="1" ht="39.6" customHeight="1" x14ac:dyDescent="0.3">
      <c r="A250" s="69"/>
      <c r="B250" s="68"/>
      <c r="C250" s="123"/>
      <c r="D250" s="111"/>
      <c r="E250" s="56">
        <v>2.62</v>
      </c>
      <c r="F250" s="174">
        <v>2.7</v>
      </c>
      <c r="G250" s="129"/>
      <c r="H250" s="176">
        <v>0.7</v>
      </c>
      <c r="I250" s="174">
        <v>2</v>
      </c>
      <c r="J250" s="174">
        <v>1</v>
      </c>
      <c r="K250" s="79">
        <f>H250*I250*J250</f>
        <v>1.4</v>
      </c>
      <c r="L250" s="175" t="s">
        <v>251</v>
      </c>
      <c r="M250" s="196">
        <v>2</v>
      </c>
      <c r="N250" s="86">
        <f>((E250*F250)-K250)*M250</f>
        <v>11.348000000000003</v>
      </c>
      <c r="O250" s="102" t="s">
        <v>231</v>
      </c>
      <c r="P250" s="754"/>
    </row>
    <row r="251" spans="1:16" s="635" customFormat="1" ht="22.95" customHeight="1" x14ac:dyDescent="0.3">
      <c r="A251" s="69"/>
      <c r="B251" s="68"/>
      <c r="C251" s="123"/>
      <c r="D251" s="111"/>
      <c r="E251" s="56">
        <v>2.4750000000000001</v>
      </c>
      <c r="F251" s="174">
        <v>2.7</v>
      </c>
      <c r="G251" s="129"/>
      <c r="H251" s="176"/>
      <c r="I251" s="174"/>
      <c r="J251" s="174"/>
      <c r="K251" s="79"/>
      <c r="L251" s="175"/>
      <c r="M251" s="196"/>
      <c r="N251" s="86">
        <f>E251*F251</f>
        <v>6.682500000000001</v>
      </c>
      <c r="O251" s="102" t="s">
        <v>231</v>
      </c>
      <c r="P251" s="781"/>
    </row>
    <row r="252" spans="1:16" s="635" customFormat="1" ht="22.95" customHeight="1" x14ac:dyDescent="0.3">
      <c r="A252" s="69"/>
      <c r="B252" s="68"/>
      <c r="C252" s="123" t="s">
        <v>252</v>
      </c>
      <c r="D252" s="111"/>
      <c r="E252" s="56">
        <v>7.1</v>
      </c>
      <c r="F252" s="56">
        <v>0.9</v>
      </c>
      <c r="G252" s="112">
        <v>2</v>
      </c>
      <c r="H252" s="161"/>
      <c r="I252" s="56"/>
      <c r="J252" s="56"/>
      <c r="K252" s="61"/>
      <c r="L252" s="112"/>
      <c r="M252" s="100"/>
      <c r="N252" s="64">
        <f>E252*F252*G252</f>
        <v>12.78</v>
      </c>
      <c r="O252" s="101" t="s">
        <v>231</v>
      </c>
      <c r="P252" s="781"/>
    </row>
    <row r="253" spans="1:16" s="634" customFormat="1" ht="22.95" customHeight="1" x14ac:dyDescent="0.3">
      <c r="A253" s="69"/>
      <c r="B253" s="68"/>
      <c r="C253" s="123"/>
      <c r="D253" s="111"/>
      <c r="E253" s="56">
        <v>18.600000000000001</v>
      </c>
      <c r="F253" s="56">
        <v>0.9</v>
      </c>
      <c r="G253" s="112">
        <v>2</v>
      </c>
      <c r="H253" s="161"/>
      <c r="I253" s="56"/>
      <c r="J253" s="56"/>
      <c r="K253" s="61"/>
      <c r="L253" s="112"/>
      <c r="M253" s="100"/>
      <c r="N253" s="64">
        <f>E253*F253*G253</f>
        <v>33.480000000000004</v>
      </c>
      <c r="O253" s="101" t="s">
        <v>231</v>
      </c>
      <c r="P253" s="754"/>
    </row>
    <row r="254" spans="1:16" s="634" customFormat="1" ht="37.200000000000003" customHeight="1" x14ac:dyDescent="0.3">
      <c r="A254" s="78"/>
      <c r="B254" s="75"/>
      <c r="C254" s="301" t="s">
        <v>681</v>
      </c>
      <c r="D254" s="176"/>
      <c r="E254" s="174">
        <v>1.05</v>
      </c>
      <c r="F254" s="174">
        <v>0.5</v>
      </c>
      <c r="G254" s="198">
        <v>4</v>
      </c>
      <c r="H254" s="173"/>
      <c r="I254" s="174"/>
      <c r="J254" s="174"/>
      <c r="K254" s="79"/>
      <c r="L254" s="175"/>
      <c r="M254" s="196"/>
      <c r="N254" s="86">
        <f>E254*F254*G254</f>
        <v>2.1</v>
      </c>
      <c r="O254" s="102" t="s">
        <v>231</v>
      </c>
      <c r="P254" s="754"/>
    </row>
    <row r="255" spans="1:16" s="634" customFormat="1" ht="22.95" customHeight="1" x14ac:dyDescent="0.3">
      <c r="A255" s="78"/>
      <c r="B255" s="75"/>
      <c r="C255" s="301"/>
      <c r="D255" s="174"/>
      <c r="E255" s="174">
        <v>2.78</v>
      </c>
      <c r="F255" s="174">
        <v>0.5</v>
      </c>
      <c r="G255" s="174">
        <v>2</v>
      </c>
      <c r="H255" s="173"/>
      <c r="I255" s="174"/>
      <c r="J255" s="174"/>
      <c r="K255" s="79"/>
      <c r="L255" s="175"/>
      <c r="M255" s="196"/>
      <c r="N255" s="86">
        <f>E255*F255*G255</f>
        <v>2.78</v>
      </c>
      <c r="O255" s="102" t="s">
        <v>231</v>
      </c>
      <c r="P255" s="754"/>
    </row>
    <row r="256" spans="1:16" s="634" customFormat="1" ht="22.95" customHeight="1" x14ac:dyDescent="0.3">
      <c r="A256" s="69"/>
      <c r="B256" s="93"/>
      <c r="C256" s="81"/>
      <c r="D256" s="116"/>
      <c r="E256" s="81"/>
      <c r="F256" s="81"/>
      <c r="G256" s="117"/>
      <c r="H256" s="94"/>
      <c r="I256" s="94"/>
      <c r="J256" s="94"/>
      <c r="K256" s="94"/>
      <c r="L256" s="114"/>
      <c r="M256" s="223" t="s">
        <v>237</v>
      </c>
      <c r="N256" s="224">
        <f>SUM(N230:N255)</f>
        <v>241.9015</v>
      </c>
      <c r="O256" s="225" t="s">
        <v>231</v>
      </c>
      <c r="P256" s="754"/>
    </row>
    <row r="257" spans="1:16" s="634" customFormat="1" ht="22.95" customHeight="1" x14ac:dyDescent="0.3">
      <c r="A257" s="69" t="s">
        <v>516</v>
      </c>
      <c r="B257" s="68" t="s">
        <v>335</v>
      </c>
      <c r="C257" s="60" t="s">
        <v>339</v>
      </c>
      <c r="D257" s="111"/>
      <c r="E257" s="56">
        <f>0.2+0.8+0.2</f>
        <v>1.2</v>
      </c>
      <c r="F257" s="56"/>
      <c r="G257" s="112">
        <v>1</v>
      </c>
      <c r="H257" s="161"/>
      <c r="I257" s="56"/>
      <c r="J257" s="56"/>
      <c r="K257" s="61"/>
      <c r="L257" s="112"/>
      <c r="M257" s="100"/>
      <c r="N257" s="64">
        <f>E257*G257</f>
        <v>1.2</v>
      </c>
      <c r="O257" s="101" t="s">
        <v>232</v>
      </c>
      <c r="P257" s="754"/>
    </row>
    <row r="258" spans="1:16" s="634" customFormat="1" ht="22.95" customHeight="1" x14ac:dyDescent="0.3">
      <c r="A258" s="69"/>
      <c r="B258" s="68"/>
      <c r="C258" s="123" t="s">
        <v>340</v>
      </c>
      <c r="D258" s="111"/>
      <c r="E258" s="56">
        <f>0.2+0.8+0.2</f>
        <v>1.2</v>
      </c>
      <c r="F258" s="56"/>
      <c r="G258" s="112">
        <v>1</v>
      </c>
      <c r="H258" s="161"/>
      <c r="I258" s="56"/>
      <c r="J258" s="56"/>
      <c r="K258" s="61"/>
      <c r="L258" s="112"/>
      <c r="M258" s="100"/>
      <c r="N258" s="64">
        <f>E258*G258</f>
        <v>1.2</v>
      </c>
      <c r="O258" s="101" t="s">
        <v>232</v>
      </c>
      <c r="P258" s="754"/>
    </row>
    <row r="259" spans="1:16" s="634" customFormat="1" ht="22.95" customHeight="1" x14ac:dyDescent="0.3">
      <c r="A259" s="69"/>
      <c r="B259" s="68"/>
      <c r="C259" s="123" t="s">
        <v>341</v>
      </c>
      <c r="D259" s="111"/>
      <c r="E259" s="56">
        <f>0.2+0.9+0.2</f>
        <v>1.3</v>
      </c>
      <c r="F259" s="56"/>
      <c r="G259" s="112">
        <v>2</v>
      </c>
      <c r="H259" s="161"/>
      <c r="I259" s="56"/>
      <c r="J259" s="56"/>
      <c r="K259" s="61"/>
      <c r="L259" s="112"/>
      <c r="M259" s="100"/>
      <c r="N259" s="64">
        <f>E259*G259</f>
        <v>2.6</v>
      </c>
      <c r="O259" s="101" t="s">
        <v>232</v>
      </c>
      <c r="P259" s="754"/>
    </row>
    <row r="260" spans="1:16" s="634" customFormat="1" ht="22.95" customHeight="1" x14ac:dyDescent="0.3">
      <c r="A260" s="69"/>
      <c r="B260" s="68"/>
      <c r="C260" s="123" t="s">
        <v>337</v>
      </c>
      <c r="D260" s="111"/>
      <c r="E260" s="56">
        <f>0.3+2+0.3</f>
        <v>2.5999999999999996</v>
      </c>
      <c r="F260" s="56"/>
      <c r="G260" s="112">
        <v>8</v>
      </c>
      <c r="H260" s="161"/>
      <c r="I260" s="56"/>
      <c r="J260" s="56"/>
      <c r="K260" s="61"/>
      <c r="L260" s="112"/>
      <c r="M260" s="100"/>
      <c r="N260" s="64">
        <f t="shared" ref="N260" si="10">E260*G260</f>
        <v>20.799999999999997</v>
      </c>
      <c r="O260" s="101" t="s">
        <v>232</v>
      </c>
      <c r="P260" s="754"/>
    </row>
    <row r="261" spans="1:16" s="634" customFormat="1" ht="22.95" customHeight="1" x14ac:dyDescent="0.3">
      <c r="A261" s="69"/>
      <c r="B261" s="93"/>
      <c r="C261" s="81"/>
      <c r="D261" s="116"/>
      <c r="E261" s="81"/>
      <c r="F261" s="81"/>
      <c r="G261" s="117"/>
      <c r="H261" s="94"/>
      <c r="I261" s="94"/>
      <c r="J261" s="94"/>
      <c r="K261" s="94"/>
      <c r="L261" s="114"/>
      <c r="M261" s="223" t="s">
        <v>237</v>
      </c>
      <c r="N261" s="224">
        <f>SUM(N257:N260)</f>
        <v>25.799999999999997</v>
      </c>
      <c r="O261" s="225" t="s">
        <v>232</v>
      </c>
      <c r="P261" s="754"/>
    </row>
    <row r="262" spans="1:16" s="634" customFormat="1" ht="22.95" customHeight="1" x14ac:dyDescent="0.3">
      <c r="A262" s="69" t="s">
        <v>517</v>
      </c>
      <c r="B262" s="68" t="s">
        <v>336</v>
      </c>
      <c r="C262" s="123" t="s">
        <v>338</v>
      </c>
      <c r="D262" s="111"/>
      <c r="E262" s="56">
        <f>0.45+2+0.45</f>
        <v>2.9000000000000004</v>
      </c>
      <c r="F262" s="56"/>
      <c r="G262" s="112">
        <v>8</v>
      </c>
      <c r="H262" s="161"/>
      <c r="I262" s="56"/>
      <c r="J262" s="56"/>
      <c r="K262" s="61"/>
      <c r="L262" s="112"/>
      <c r="M262" s="100"/>
      <c r="N262" s="64">
        <f t="shared" ref="N262" si="11">E262*G262</f>
        <v>23.200000000000003</v>
      </c>
      <c r="O262" s="101" t="s">
        <v>232</v>
      </c>
      <c r="P262" s="754"/>
    </row>
    <row r="263" spans="1:16" s="634" customFormat="1" ht="21.6" customHeight="1" x14ac:dyDescent="0.3">
      <c r="A263" s="69"/>
      <c r="B263" s="93"/>
      <c r="C263" s="81"/>
      <c r="D263" s="116"/>
      <c r="E263" s="81"/>
      <c r="F263" s="81"/>
      <c r="G263" s="117"/>
      <c r="H263" s="94"/>
      <c r="I263" s="94"/>
      <c r="J263" s="94"/>
      <c r="K263" s="94"/>
      <c r="L263" s="114"/>
      <c r="M263" s="223" t="s">
        <v>237</v>
      </c>
      <c r="N263" s="224">
        <f>SUM(N262:N262)</f>
        <v>23.200000000000003</v>
      </c>
      <c r="O263" s="225" t="s">
        <v>232</v>
      </c>
      <c r="P263" s="754"/>
    </row>
    <row r="264" spans="1:16" s="634" customFormat="1" ht="21.6" customHeight="1" x14ac:dyDescent="0.3">
      <c r="A264" s="69" t="s">
        <v>518</v>
      </c>
      <c r="B264" s="184" t="s">
        <v>342</v>
      </c>
      <c r="C264" s="80" t="s">
        <v>343</v>
      </c>
      <c r="D264" s="69"/>
      <c r="E264" s="65">
        <v>1.4</v>
      </c>
      <c r="F264" s="65">
        <v>2</v>
      </c>
      <c r="G264" s="115">
        <v>2</v>
      </c>
      <c r="H264" s="332"/>
      <c r="I264" s="184"/>
      <c r="J264" s="184"/>
      <c r="K264" s="184"/>
      <c r="L264" s="346"/>
      <c r="M264" s="100"/>
      <c r="N264" s="64">
        <f>E264*F264*G264</f>
        <v>5.6</v>
      </c>
      <c r="O264" s="101" t="s">
        <v>231</v>
      </c>
      <c r="P264" s="754"/>
    </row>
    <row r="265" spans="1:16" s="634" customFormat="1" ht="21.6" customHeight="1" x14ac:dyDescent="0.3">
      <c r="A265" s="69"/>
      <c r="B265" s="184"/>
      <c r="C265" s="80"/>
      <c r="D265" s="69"/>
      <c r="E265" s="65">
        <v>1.7</v>
      </c>
      <c r="F265" s="65">
        <v>2</v>
      </c>
      <c r="G265" s="115">
        <v>1</v>
      </c>
      <c r="H265" s="71">
        <v>2</v>
      </c>
      <c r="I265" s="65">
        <v>0.6</v>
      </c>
      <c r="J265" s="65">
        <v>2</v>
      </c>
      <c r="K265" s="185">
        <f>H265*I265*J265</f>
        <v>2.4</v>
      </c>
      <c r="L265" s="346"/>
      <c r="M265" s="100"/>
      <c r="N265" s="64">
        <f>(E265*F265*G265)-K265</f>
        <v>1</v>
      </c>
      <c r="O265" s="101" t="s">
        <v>231</v>
      </c>
      <c r="P265" s="754"/>
    </row>
    <row r="266" spans="1:16" s="634" customFormat="1" ht="21.6" customHeight="1" x14ac:dyDescent="0.3">
      <c r="A266" s="69"/>
      <c r="B266" s="184"/>
      <c r="C266" s="80"/>
      <c r="D266" s="69"/>
      <c r="E266" s="65">
        <v>0.6</v>
      </c>
      <c r="F266" s="65">
        <v>2</v>
      </c>
      <c r="G266" s="115">
        <v>1</v>
      </c>
      <c r="H266" s="332"/>
      <c r="I266" s="184"/>
      <c r="J266" s="184"/>
      <c r="K266" s="184"/>
      <c r="L266" s="346"/>
      <c r="M266" s="100"/>
      <c r="N266" s="64">
        <f>E266*F266*G266</f>
        <v>1.2</v>
      </c>
      <c r="O266" s="101" t="s">
        <v>231</v>
      </c>
      <c r="P266" s="754"/>
    </row>
    <row r="267" spans="1:16" s="634" customFormat="1" ht="21.6" customHeight="1" x14ac:dyDescent="0.3">
      <c r="A267" s="69"/>
      <c r="B267" s="184"/>
      <c r="C267" s="80" t="s">
        <v>344</v>
      </c>
      <c r="D267" s="69"/>
      <c r="E267" s="65">
        <v>1.4</v>
      </c>
      <c r="F267" s="65">
        <v>2</v>
      </c>
      <c r="G267" s="115">
        <v>4</v>
      </c>
      <c r="H267" s="332"/>
      <c r="I267" s="184"/>
      <c r="J267" s="184"/>
      <c r="K267" s="184"/>
      <c r="L267" s="346"/>
      <c r="M267" s="107">
        <v>2</v>
      </c>
      <c r="N267" s="64">
        <f>E267*F267*G267*M267</f>
        <v>22.4</v>
      </c>
      <c r="O267" s="101" t="s">
        <v>231</v>
      </c>
      <c r="P267" s="754"/>
    </row>
    <row r="268" spans="1:16" s="634" customFormat="1" ht="21.6" customHeight="1" x14ac:dyDescent="0.3">
      <c r="A268" s="69"/>
      <c r="B268" s="184"/>
      <c r="C268" s="80"/>
      <c r="D268" s="69"/>
      <c r="E268" s="65">
        <v>4.3</v>
      </c>
      <c r="F268" s="65">
        <v>2</v>
      </c>
      <c r="G268" s="115">
        <v>1</v>
      </c>
      <c r="H268" s="71">
        <v>2</v>
      </c>
      <c r="I268" s="65">
        <v>0.6</v>
      </c>
      <c r="J268" s="65">
        <v>5</v>
      </c>
      <c r="K268" s="185">
        <f>H268*I268*J268</f>
        <v>6</v>
      </c>
      <c r="L268" s="346"/>
      <c r="M268" s="107">
        <v>2</v>
      </c>
      <c r="N268" s="64">
        <f>((E268*F268*G268)-K268)*M268</f>
        <v>5.1999999999999993</v>
      </c>
      <c r="O268" s="101" t="s">
        <v>231</v>
      </c>
      <c r="P268" s="791"/>
    </row>
    <row r="269" spans="1:16" s="634" customFormat="1" ht="21.6" customHeight="1" x14ac:dyDescent="0.3">
      <c r="A269" s="69"/>
      <c r="B269" s="184"/>
      <c r="C269" s="80"/>
      <c r="D269" s="69"/>
      <c r="E269" s="65">
        <v>0.6</v>
      </c>
      <c r="F269" s="65">
        <v>2</v>
      </c>
      <c r="G269" s="115">
        <v>2</v>
      </c>
      <c r="H269" s="71"/>
      <c r="I269" s="65"/>
      <c r="J269" s="65"/>
      <c r="K269" s="185"/>
      <c r="L269" s="346"/>
      <c r="M269" s="107">
        <v>2</v>
      </c>
      <c r="N269" s="64">
        <f>E269*F269*G269*M269</f>
        <v>4.8</v>
      </c>
      <c r="O269" s="101" t="s">
        <v>231</v>
      </c>
      <c r="P269" s="791"/>
    </row>
    <row r="270" spans="1:16" s="634" customFormat="1" ht="21.6" customHeight="1" x14ac:dyDescent="0.3">
      <c r="A270" s="254"/>
      <c r="B270" s="186"/>
      <c r="C270" s="81"/>
      <c r="D270" s="116"/>
      <c r="E270" s="81"/>
      <c r="F270" s="81"/>
      <c r="G270" s="117"/>
      <c r="H270" s="94"/>
      <c r="I270" s="94"/>
      <c r="J270" s="94"/>
      <c r="K270" s="94"/>
      <c r="L270" s="114"/>
      <c r="M270" s="223" t="s">
        <v>237</v>
      </c>
      <c r="N270" s="224">
        <f>SUM(N264:N269)</f>
        <v>40.199999999999996</v>
      </c>
      <c r="O270" s="225" t="s">
        <v>231</v>
      </c>
      <c r="P270" s="791"/>
    </row>
    <row r="271" spans="1:16" s="634" customFormat="1" ht="21.6" customHeight="1" x14ac:dyDescent="0.3">
      <c r="A271" s="254" t="s">
        <v>519</v>
      </c>
      <c r="B271" s="186" t="s">
        <v>345</v>
      </c>
      <c r="C271" s="123"/>
      <c r="D271" s="983" t="s">
        <v>259</v>
      </c>
      <c r="E271" s="984"/>
      <c r="F271" s="984"/>
      <c r="G271" s="985"/>
      <c r="H271" s="161"/>
      <c r="I271" s="56"/>
      <c r="J271" s="56"/>
      <c r="K271" s="61"/>
      <c r="L271" s="112"/>
      <c r="M271" s="100"/>
      <c r="N271" s="64"/>
      <c r="O271" s="101"/>
      <c r="P271" s="792"/>
    </row>
    <row r="272" spans="1:16" s="634" customFormat="1" ht="22.95" customHeight="1" x14ac:dyDescent="0.3">
      <c r="A272" s="69" t="s">
        <v>520</v>
      </c>
      <c r="B272" s="68" t="s">
        <v>253</v>
      </c>
      <c r="C272" s="80" t="s">
        <v>241</v>
      </c>
      <c r="D272" s="111"/>
      <c r="E272" s="56">
        <f>N308</f>
        <v>286.95999999999998</v>
      </c>
      <c r="F272" s="56"/>
      <c r="G272" s="112"/>
      <c r="H272" s="161"/>
      <c r="I272" s="56"/>
      <c r="J272" s="56"/>
      <c r="K272" s="61"/>
      <c r="L272" s="112"/>
      <c r="M272" s="107"/>
      <c r="N272" s="64">
        <f>E272</f>
        <v>286.95999999999998</v>
      </c>
      <c r="O272" s="101" t="s">
        <v>231</v>
      </c>
      <c r="P272" s="754"/>
    </row>
    <row r="273" spans="1:16" s="634" customFormat="1" ht="22.95" customHeight="1" x14ac:dyDescent="0.3">
      <c r="A273" s="69"/>
      <c r="B273" s="184"/>
      <c r="C273" s="80" t="s">
        <v>242</v>
      </c>
      <c r="D273" s="111"/>
      <c r="E273" s="56">
        <f>N330</f>
        <v>244.95600000000005</v>
      </c>
      <c r="F273" s="56"/>
      <c r="G273" s="112"/>
      <c r="H273" s="161"/>
      <c r="I273" s="56"/>
      <c r="J273" s="56"/>
      <c r="K273" s="61"/>
      <c r="L273" s="112"/>
      <c r="M273" s="107"/>
      <c r="N273" s="64">
        <f>E273</f>
        <v>244.95600000000005</v>
      </c>
      <c r="O273" s="101" t="s">
        <v>231</v>
      </c>
      <c r="P273" s="754"/>
    </row>
    <row r="274" spans="1:16" s="634" customFormat="1" ht="22.95" customHeight="1" x14ac:dyDescent="0.3">
      <c r="A274" s="69"/>
      <c r="B274" s="93"/>
      <c r="C274" s="81"/>
      <c r="D274" s="116"/>
      <c r="E274" s="81"/>
      <c r="F274" s="81"/>
      <c r="G274" s="117"/>
      <c r="H274" s="94"/>
      <c r="I274" s="94"/>
      <c r="J274" s="94"/>
      <c r="K274" s="94"/>
      <c r="L274" s="114"/>
      <c r="M274" s="223" t="s">
        <v>237</v>
      </c>
      <c r="N274" s="224">
        <f>SUM(N272:N273)</f>
        <v>531.91600000000005</v>
      </c>
      <c r="O274" s="225" t="s">
        <v>231</v>
      </c>
      <c r="P274" s="754"/>
    </row>
    <row r="275" spans="1:16" s="634" customFormat="1" ht="22.95" customHeight="1" x14ac:dyDescent="0.3">
      <c r="A275" s="69" t="s">
        <v>521</v>
      </c>
      <c r="B275" s="68" t="s">
        <v>254</v>
      </c>
      <c r="C275" s="91"/>
      <c r="D275" s="111"/>
      <c r="E275" s="56" t="s">
        <v>235</v>
      </c>
      <c r="F275" s="56"/>
      <c r="G275" s="112"/>
      <c r="H275" s="161"/>
      <c r="I275" s="56"/>
      <c r="J275" s="56"/>
      <c r="K275" s="61"/>
      <c r="L275" s="112"/>
      <c r="M275" s="107"/>
      <c r="N275" s="64" t="str">
        <f>E275</f>
        <v>área</v>
      </c>
      <c r="O275" s="101"/>
      <c r="P275" s="754"/>
    </row>
    <row r="276" spans="1:16" s="634" customFormat="1" ht="22.95" customHeight="1" x14ac:dyDescent="0.3">
      <c r="A276" s="69"/>
      <c r="B276" s="68"/>
      <c r="C276" s="80" t="s">
        <v>346</v>
      </c>
      <c r="D276" s="111"/>
      <c r="E276" s="74">
        <v>12.97</v>
      </c>
      <c r="F276" s="56"/>
      <c r="G276" s="112"/>
      <c r="H276" s="161"/>
      <c r="I276" s="56"/>
      <c r="J276" s="56"/>
      <c r="K276" s="61"/>
      <c r="L276" s="112"/>
      <c r="M276" s="107"/>
      <c r="N276" s="64">
        <f t="shared" ref="N276:N281" si="12">E276</f>
        <v>12.97</v>
      </c>
      <c r="O276" s="101" t="s">
        <v>231</v>
      </c>
      <c r="P276" s="754"/>
    </row>
    <row r="277" spans="1:16" s="634" customFormat="1" ht="22.95" customHeight="1" x14ac:dyDescent="0.3">
      <c r="A277" s="69"/>
      <c r="B277" s="68"/>
      <c r="C277" s="91" t="s">
        <v>347</v>
      </c>
      <c r="D277" s="111"/>
      <c r="E277" s="74">
        <v>7.52</v>
      </c>
      <c r="F277" s="56"/>
      <c r="G277" s="112"/>
      <c r="H277" s="161"/>
      <c r="I277" s="56"/>
      <c r="J277" s="56"/>
      <c r="K277" s="61"/>
      <c r="L277" s="112"/>
      <c r="M277" s="107"/>
      <c r="N277" s="64">
        <f t="shared" si="12"/>
        <v>7.52</v>
      </c>
      <c r="O277" s="101" t="s">
        <v>231</v>
      </c>
      <c r="P277" s="754"/>
    </row>
    <row r="278" spans="1:16" s="634" customFormat="1" ht="22.95" customHeight="1" x14ac:dyDescent="0.3">
      <c r="A278" s="69"/>
      <c r="B278" s="68"/>
      <c r="C278" s="91" t="s">
        <v>348</v>
      </c>
      <c r="D278" s="111"/>
      <c r="E278" s="74">
        <v>38.24</v>
      </c>
      <c r="F278" s="56"/>
      <c r="G278" s="112"/>
      <c r="H278" s="161"/>
      <c r="I278" s="56"/>
      <c r="J278" s="56"/>
      <c r="K278" s="61"/>
      <c r="L278" s="112"/>
      <c r="M278" s="107"/>
      <c r="N278" s="64">
        <f t="shared" si="12"/>
        <v>38.24</v>
      </c>
      <c r="O278" s="101" t="s">
        <v>231</v>
      </c>
      <c r="P278" s="754"/>
    </row>
    <row r="279" spans="1:16" s="634" customFormat="1" ht="22.95" customHeight="1" x14ac:dyDescent="0.3">
      <c r="A279" s="69"/>
      <c r="B279" s="68"/>
      <c r="C279" s="91" t="s">
        <v>349</v>
      </c>
      <c r="D279" s="111"/>
      <c r="E279" s="74">
        <v>38.24</v>
      </c>
      <c r="F279" s="56"/>
      <c r="G279" s="112"/>
      <c r="H279" s="161"/>
      <c r="I279" s="56"/>
      <c r="J279" s="56"/>
      <c r="K279" s="61"/>
      <c r="L279" s="112"/>
      <c r="M279" s="107"/>
      <c r="N279" s="64">
        <f t="shared" si="12"/>
        <v>38.24</v>
      </c>
      <c r="O279" s="101" t="s">
        <v>231</v>
      </c>
      <c r="P279" s="754"/>
    </row>
    <row r="280" spans="1:16" s="634" customFormat="1" ht="22.95" customHeight="1" x14ac:dyDescent="0.3">
      <c r="A280" s="69"/>
      <c r="B280" s="68"/>
      <c r="C280" s="91" t="s">
        <v>350</v>
      </c>
      <c r="D280" s="111"/>
      <c r="E280" s="74">
        <v>6.9</v>
      </c>
      <c r="F280" s="56"/>
      <c r="G280" s="112">
        <v>2</v>
      </c>
      <c r="H280" s="161"/>
      <c r="I280" s="56"/>
      <c r="J280" s="56"/>
      <c r="K280" s="61"/>
      <c r="L280" s="112"/>
      <c r="M280" s="107"/>
      <c r="N280" s="64">
        <f>E280*G280</f>
        <v>13.8</v>
      </c>
      <c r="O280" s="101" t="s">
        <v>231</v>
      </c>
      <c r="P280" s="754"/>
    </row>
    <row r="281" spans="1:16" s="634" customFormat="1" ht="22.95" customHeight="1" x14ac:dyDescent="0.3">
      <c r="A281" s="69"/>
      <c r="B281" s="68"/>
      <c r="C281" s="91"/>
      <c r="D281" s="111"/>
      <c r="E281" s="74">
        <f>(18.6+18.6+6.8+6.8)*0.3</f>
        <v>15.239999999999998</v>
      </c>
      <c r="F281" s="56"/>
      <c r="G281" s="112"/>
      <c r="H281" s="161"/>
      <c r="I281" s="56"/>
      <c r="J281" s="56"/>
      <c r="K281" s="61"/>
      <c r="L281" s="112"/>
      <c r="M281" s="107"/>
      <c r="N281" s="64">
        <f t="shared" si="12"/>
        <v>15.239999999999998</v>
      </c>
      <c r="O281" s="101" t="s">
        <v>231</v>
      </c>
      <c r="P281" s="754"/>
    </row>
    <row r="282" spans="1:16" s="634" customFormat="1" ht="22.95" customHeight="1" x14ac:dyDescent="0.3">
      <c r="A282" s="69"/>
      <c r="B282" s="93"/>
      <c r="C282" s="81"/>
      <c r="D282" s="116"/>
      <c r="E282" s="81"/>
      <c r="F282" s="81"/>
      <c r="G282" s="117"/>
      <c r="H282" s="94"/>
      <c r="I282" s="94"/>
      <c r="J282" s="94"/>
      <c r="K282" s="94"/>
      <c r="L282" s="114"/>
      <c r="M282" s="223" t="s">
        <v>237</v>
      </c>
      <c r="N282" s="224">
        <f>SUM(N276:N281)</f>
        <v>126.00999999999999</v>
      </c>
      <c r="O282" s="225" t="s">
        <v>231</v>
      </c>
      <c r="P282" s="754"/>
    </row>
    <row r="283" spans="1:16" s="634" customFormat="1" ht="22.95" customHeight="1" x14ac:dyDescent="0.3">
      <c r="A283" s="78" t="s">
        <v>522</v>
      </c>
      <c r="B283" s="75" t="s">
        <v>369</v>
      </c>
      <c r="C283" s="172" t="s">
        <v>370</v>
      </c>
      <c r="D283" s="173"/>
      <c r="E283" s="174">
        <v>3.5</v>
      </c>
      <c r="F283" s="174">
        <v>3</v>
      </c>
      <c r="G283" s="175">
        <v>2</v>
      </c>
      <c r="H283" s="176"/>
      <c r="I283" s="174"/>
      <c r="J283" s="174"/>
      <c r="K283" s="79"/>
      <c r="L283" s="175"/>
      <c r="M283" s="196"/>
      <c r="N283" s="86">
        <f>E283*F283*G283</f>
        <v>21</v>
      </c>
      <c r="O283" s="102" t="s">
        <v>231</v>
      </c>
      <c r="P283" s="754"/>
    </row>
    <row r="284" spans="1:16" s="634" customFormat="1" ht="22.95" customHeight="1" x14ac:dyDescent="0.3">
      <c r="A284" s="78"/>
      <c r="B284" s="75"/>
      <c r="C284" s="172"/>
      <c r="D284" s="173"/>
      <c r="E284" s="174">
        <v>4.2</v>
      </c>
      <c r="F284" s="174">
        <v>3</v>
      </c>
      <c r="G284" s="175"/>
      <c r="H284" s="176">
        <v>2.1</v>
      </c>
      <c r="I284" s="174">
        <v>0.8</v>
      </c>
      <c r="J284" s="174">
        <v>1</v>
      </c>
      <c r="K284" s="79">
        <f>H284*I284*J284</f>
        <v>1.6800000000000002</v>
      </c>
      <c r="L284" s="175" t="s">
        <v>249</v>
      </c>
      <c r="M284" s="196"/>
      <c r="N284" s="86">
        <f>(E284*F284)-K284</f>
        <v>10.920000000000002</v>
      </c>
      <c r="O284" s="102" t="s">
        <v>231</v>
      </c>
      <c r="P284" s="754"/>
    </row>
    <row r="285" spans="1:16" s="634" customFormat="1" ht="22.95" customHeight="1" x14ac:dyDescent="0.3">
      <c r="A285" s="78"/>
      <c r="B285" s="75"/>
      <c r="C285" s="172"/>
      <c r="D285" s="173"/>
      <c r="E285" s="174">
        <v>4.2</v>
      </c>
      <c r="F285" s="174">
        <v>3</v>
      </c>
      <c r="G285" s="175"/>
      <c r="H285" s="176"/>
      <c r="I285" s="174"/>
      <c r="J285" s="174"/>
      <c r="K285" s="79"/>
      <c r="L285" s="175"/>
      <c r="M285" s="196"/>
      <c r="N285" s="86">
        <f>E285*F285</f>
        <v>12.600000000000001</v>
      </c>
      <c r="O285" s="102" t="s">
        <v>231</v>
      </c>
      <c r="P285" s="754"/>
    </row>
    <row r="286" spans="1:16" s="634" customFormat="1" ht="22.95" customHeight="1" x14ac:dyDescent="0.3">
      <c r="A286" s="78"/>
      <c r="B286" s="75"/>
      <c r="C286" s="172" t="s">
        <v>347</v>
      </c>
      <c r="D286" s="173"/>
      <c r="E286" s="174">
        <v>3.5</v>
      </c>
      <c r="F286" s="174">
        <v>3</v>
      </c>
      <c r="G286" s="175"/>
      <c r="H286" s="176">
        <v>0.7</v>
      </c>
      <c r="I286" s="174">
        <v>2</v>
      </c>
      <c r="J286" s="174">
        <v>1</v>
      </c>
      <c r="K286" s="79">
        <f>H286*I286*J286</f>
        <v>1.4</v>
      </c>
      <c r="L286" s="175" t="s">
        <v>251</v>
      </c>
      <c r="M286" s="196"/>
      <c r="N286" s="86">
        <f>(E286*F286)-K286</f>
        <v>9.1</v>
      </c>
      <c r="O286" s="102" t="s">
        <v>231</v>
      </c>
      <c r="P286" s="754"/>
    </row>
    <row r="287" spans="1:16" s="634" customFormat="1" ht="22.95" customHeight="1" x14ac:dyDescent="0.3">
      <c r="A287" s="78"/>
      <c r="B287" s="75"/>
      <c r="C287" s="172"/>
      <c r="D287" s="173"/>
      <c r="E287" s="174">
        <v>3.5</v>
      </c>
      <c r="F287" s="174">
        <v>3</v>
      </c>
      <c r="G287" s="175"/>
      <c r="H287" s="176"/>
      <c r="I287" s="174"/>
      <c r="J287" s="174"/>
      <c r="K287" s="79"/>
      <c r="L287" s="175"/>
      <c r="M287" s="196"/>
      <c r="N287" s="86">
        <f>E287*F287</f>
        <v>10.5</v>
      </c>
      <c r="O287" s="102" t="s">
        <v>231</v>
      </c>
      <c r="P287" s="754"/>
    </row>
    <row r="288" spans="1:16" s="634" customFormat="1" ht="22.95" customHeight="1" x14ac:dyDescent="0.3">
      <c r="A288" s="78"/>
      <c r="B288" s="75"/>
      <c r="C288" s="172"/>
      <c r="D288" s="173"/>
      <c r="E288" s="174">
        <v>2.15</v>
      </c>
      <c r="F288" s="174">
        <v>3</v>
      </c>
      <c r="G288" s="175"/>
      <c r="H288" s="176">
        <v>2.1</v>
      </c>
      <c r="I288" s="174">
        <v>0.8</v>
      </c>
      <c r="J288" s="174">
        <v>1</v>
      </c>
      <c r="K288" s="79">
        <f>H288*I288*J288</f>
        <v>1.6800000000000002</v>
      </c>
      <c r="L288" s="175" t="s">
        <v>249</v>
      </c>
      <c r="M288" s="196"/>
      <c r="N288" s="86">
        <f>(E288*F288)-K288</f>
        <v>4.7699999999999996</v>
      </c>
      <c r="O288" s="102" t="s">
        <v>231</v>
      </c>
      <c r="P288" s="754"/>
    </row>
    <row r="289" spans="1:16" s="634" customFormat="1" ht="22.95" customHeight="1" x14ac:dyDescent="0.3">
      <c r="A289" s="78"/>
      <c r="B289" s="75"/>
      <c r="C289" s="172"/>
      <c r="D289" s="173"/>
      <c r="E289" s="174">
        <v>2.15</v>
      </c>
      <c r="F289" s="174">
        <v>3</v>
      </c>
      <c r="G289" s="175"/>
      <c r="H289" s="176"/>
      <c r="I289" s="174"/>
      <c r="J289" s="174"/>
      <c r="K289" s="79"/>
      <c r="L289" s="175"/>
      <c r="M289" s="196"/>
      <c r="N289" s="86">
        <f>E289*F289</f>
        <v>6.4499999999999993</v>
      </c>
      <c r="O289" s="102" t="s">
        <v>231</v>
      </c>
      <c r="P289" s="754"/>
    </row>
    <row r="290" spans="1:16" s="634" customFormat="1" ht="22.95" customHeight="1" x14ac:dyDescent="0.3">
      <c r="A290" s="78"/>
      <c r="B290" s="75"/>
      <c r="C290" s="197" t="s">
        <v>348</v>
      </c>
      <c r="D290" s="173"/>
      <c r="E290" s="174">
        <v>3.8</v>
      </c>
      <c r="F290" s="174">
        <v>3</v>
      </c>
      <c r="G290" s="175"/>
      <c r="H290" s="176">
        <v>0.7</v>
      </c>
      <c r="I290" s="174">
        <v>2</v>
      </c>
      <c r="J290" s="174">
        <v>1</v>
      </c>
      <c r="K290" s="79">
        <f>H290*I290*J290</f>
        <v>1.4</v>
      </c>
      <c r="L290" s="175" t="s">
        <v>251</v>
      </c>
      <c r="M290" s="196">
        <v>2</v>
      </c>
      <c r="N290" s="86">
        <f>((E290*F290)-K290)*M290</f>
        <v>19.999999999999996</v>
      </c>
      <c r="O290" s="102" t="s">
        <v>231</v>
      </c>
      <c r="P290" s="754"/>
    </row>
    <row r="291" spans="1:16" s="634" customFormat="1" ht="22.95" customHeight="1" x14ac:dyDescent="0.3">
      <c r="A291" s="78"/>
      <c r="B291" s="75"/>
      <c r="C291" s="197"/>
      <c r="D291" s="173"/>
      <c r="E291" s="174">
        <v>3</v>
      </c>
      <c r="F291" s="174">
        <v>3</v>
      </c>
      <c r="G291" s="175"/>
      <c r="H291" s="176">
        <v>0.7</v>
      </c>
      <c r="I291" s="174">
        <v>2</v>
      </c>
      <c r="J291" s="174">
        <v>1</v>
      </c>
      <c r="K291" s="79">
        <f>H291*I291*J291</f>
        <v>1.4</v>
      </c>
      <c r="L291" s="175" t="s">
        <v>251</v>
      </c>
      <c r="M291" s="196"/>
      <c r="N291" s="86">
        <f>(E291*F291)-K291</f>
        <v>7.6</v>
      </c>
      <c r="O291" s="102" t="s">
        <v>231</v>
      </c>
      <c r="P291" s="754"/>
    </row>
    <row r="292" spans="1:16" s="634" customFormat="1" ht="22.95" customHeight="1" x14ac:dyDescent="0.3">
      <c r="A292" s="78"/>
      <c r="B292" s="75"/>
      <c r="C292" s="197"/>
      <c r="D292" s="173"/>
      <c r="E292" s="174">
        <v>3</v>
      </c>
      <c r="F292" s="174">
        <v>3</v>
      </c>
      <c r="G292" s="175"/>
      <c r="H292" s="176"/>
      <c r="I292" s="174"/>
      <c r="J292" s="174"/>
      <c r="K292" s="79"/>
      <c r="L292" s="175"/>
      <c r="M292" s="196"/>
      <c r="N292" s="86">
        <f>E292*F292</f>
        <v>9</v>
      </c>
      <c r="O292" s="102" t="s">
        <v>231</v>
      </c>
      <c r="P292" s="754"/>
    </row>
    <row r="293" spans="1:16" s="634" customFormat="1" ht="22.95" customHeight="1" x14ac:dyDescent="0.3">
      <c r="A293" s="78"/>
      <c r="B293" s="75"/>
      <c r="C293" s="197"/>
      <c r="D293" s="173"/>
      <c r="E293" s="174">
        <v>0.75</v>
      </c>
      <c r="F293" s="174">
        <v>3</v>
      </c>
      <c r="G293" s="175">
        <v>2</v>
      </c>
      <c r="H293" s="176"/>
      <c r="I293" s="174"/>
      <c r="J293" s="174"/>
      <c r="K293" s="79"/>
      <c r="L293" s="175"/>
      <c r="M293" s="196">
        <v>3</v>
      </c>
      <c r="N293" s="86">
        <f>E293*F293*G293*M293</f>
        <v>13.5</v>
      </c>
      <c r="O293" s="102" t="s">
        <v>231</v>
      </c>
      <c r="P293" s="754"/>
    </row>
    <row r="294" spans="1:16" s="634" customFormat="1" ht="22.95" customHeight="1" x14ac:dyDescent="0.3">
      <c r="A294" s="78"/>
      <c r="B294" s="75"/>
      <c r="C294" s="172"/>
      <c r="D294" s="173"/>
      <c r="E294" s="174">
        <v>6.5</v>
      </c>
      <c r="F294" s="174">
        <v>3</v>
      </c>
      <c r="G294" s="175"/>
      <c r="H294" s="176"/>
      <c r="I294" s="174"/>
      <c r="J294" s="174"/>
      <c r="K294" s="79"/>
      <c r="L294" s="175"/>
      <c r="M294" s="196"/>
      <c r="N294" s="86">
        <f>E294*F294</f>
        <v>19.5</v>
      </c>
      <c r="O294" s="102" t="s">
        <v>231</v>
      </c>
      <c r="P294" s="754"/>
    </row>
    <row r="295" spans="1:16" s="634" customFormat="1" ht="22.95" customHeight="1" x14ac:dyDescent="0.3">
      <c r="A295" s="78"/>
      <c r="B295" s="75"/>
      <c r="C295" s="172"/>
      <c r="D295" s="173"/>
      <c r="E295" s="174">
        <v>6.5</v>
      </c>
      <c r="F295" s="174">
        <v>3</v>
      </c>
      <c r="G295" s="175"/>
      <c r="H295" s="176">
        <v>2.1</v>
      </c>
      <c r="I295" s="174">
        <v>0.9</v>
      </c>
      <c r="J295" s="174">
        <v>1</v>
      </c>
      <c r="K295" s="79">
        <f>H295*I295*J295</f>
        <v>1.8900000000000001</v>
      </c>
      <c r="L295" s="175" t="s">
        <v>249</v>
      </c>
      <c r="M295" s="196"/>
      <c r="N295" s="86">
        <f>(E295*F295)-K295-K296</f>
        <v>14.01</v>
      </c>
      <c r="O295" s="102" t="s">
        <v>231</v>
      </c>
      <c r="P295" s="754"/>
    </row>
    <row r="296" spans="1:16" s="634" customFormat="1" ht="22.95" customHeight="1" x14ac:dyDescent="0.3">
      <c r="A296" s="78"/>
      <c r="B296" s="75"/>
      <c r="C296" s="172"/>
      <c r="D296" s="173"/>
      <c r="E296" s="174"/>
      <c r="F296" s="174"/>
      <c r="G296" s="175"/>
      <c r="H296" s="176">
        <v>3</v>
      </c>
      <c r="I296" s="174">
        <v>1.2</v>
      </c>
      <c r="J296" s="174">
        <v>1</v>
      </c>
      <c r="K296" s="79">
        <f>H296*I296*J296</f>
        <v>3.5999999999999996</v>
      </c>
      <c r="L296" s="175" t="s">
        <v>258</v>
      </c>
      <c r="M296" s="196"/>
      <c r="N296" s="86"/>
      <c r="O296" s="102"/>
      <c r="P296" s="754"/>
    </row>
    <row r="297" spans="1:16" s="634" customFormat="1" ht="22.95" customHeight="1" x14ac:dyDescent="0.3">
      <c r="A297" s="78"/>
      <c r="B297" s="75"/>
      <c r="C297" s="172"/>
      <c r="D297" s="173"/>
      <c r="E297" s="174">
        <v>4.3</v>
      </c>
      <c r="F297" s="174">
        <v>3</v>
      </c>
      <c r="G297" s="175"/>
      <c r="H297" s="176">
        <v>3</v>
      </c>
      <c r="I297" s="174">
        <v>1.2</v>
      </c>
      <c r="J297" s="174">
        <v>1</v>
      </c>
      <c r="K297" s="79">
        <f>H297*I297*J297</f>
        <v>3.5999999999999996</v>
      </c>
      <c r="L297" s="175" t="s">
        <v>258</v>
      </c>
      <c r="M297" s="196"/>
      <c r="N297" s="86">
        <f>(E297*F297)-K297</f>
        <v>9.2999999999999989</v>
      </c>
      <c r="O297" s="102" t="s">
        <v>231</v>
      </c>
      <c r="P297" s="754"/>
    </row>
    <row r="298" spans="1:16" s="634" customFormat="1" ht="22.95" customHeight="1" x14ac:dyDescent="0.3">
      <c r="A298" s="78"/>
      <c r="B298" s="75"/>
      <c r="C298" s="172"/>
      <c r="D298" s="173"/>
      <c r="E298" s="174">
        <v>4.3</v>
      </c>
      <c r="F298" s="174">
        <v>3</v>
      </c>
      <c r="G298" s="175"/>
      <c r="H298" s="176"/>
      <c r="I298" s="174"/>
      <c r="J298" s="174"/>
      <c r="K298" s="79"/>
      <c r="L298" s="175"/>
      <c r="M298" s="196"/>
      <c r="N298" s="86">
        <f>E298*F298</f>
        <v>12.899999999999999</v>
      </c>
      <c r="O298" s="102" t="s">
        <v>231</v>
      </c>
      <c r="P298" s="754"/>
    </row>
    <row r="299" spans="1:16" s="634" customFormat="1" ht="22.95" customHeight="1" x14ac:dyDescent="0.3">
      <c r="A299" s="78"/>
      <c r="B299" s="75"/>
      <c r="C299" s="172" t="s">
        <v>349</v>
      </c>
      <c r="D299" s="173"/>
      <c r="E299" s="174">
        <v>3.8</v>
      </c>
      <c r="F299" s="174">
        <v>3</v>
      </c>
      <c r="G299" s="175"/>
      <c r="H299" s="176">
        <v>0.7</v>
      </c>
      <c r="I299" s="174">
        <v>2</v>
      </c>
      <c r="J299" s="174">
        <v>1</v>
      </c>
      <c r="K299" s="79">
        <f>H299*I299*J299</f>
        <v>1.4</v>
      </c>
      <c r="L299" s="175" t="s">
        <v>251</v>
      </c>
      <c r="M299" s="196">
        <v>2</v>
      </c>
      <c r="N299" s="86">
        <f>((E299*F299)-K299)*M299</f>
        <v>19.999999999999996</v>
      </c>
      <c r="O299" s="102" t="s">
        <v>231</v>
      </c>
      <c r="P299" s="754"/>
    </row>
    <row r="300" spans="1:16" s="634" customFormat="1" ht="22.95" customHeight="1" x14ac:dyDescent="0.3">
      <c r="A300" s="78"/>
      <c r="B300" s="75"/>
      <c r="C300" s="172"/>
      <c r="D300" s="173"/>
      <c r="E300" s="174">
        <v>3</v>
      </c>
      <c r="F300" s="174">
        <v>3</v>
      </c>
      <c r="G300" s="175"/>
      <c r="H300" s="176">
        <v>0.7</v>
      </c>
      <c r="I300" s="174">
        <v>2</v>
      </c>
      <c r="J300" s="174">
        <v>1</v>
      </c>
      <c r="K300" s="79">
        <f>H300*I300*J300</f>
        <v>1.4</v>
      </c>
      <c r="L300" s="175" t="s">
        <v>251</v>
      </c>
      <c r="M300" s="196"/>
      <c r="N300" s="86">
        <f>(E300*F300)-K300</f>
        <v>7.6</v>
      </c>
      <c r="O300" s="102" t="s">
        <v>231</v>
      </c>
      <c r="P300" s="754"/>
    </row>
    <row r="301" spans="1:16" s="634" customFormat="1" ht="36.6" customHeight="1" x14ac:dyDescent="0.3">
      <c r="A301" s="78"/>
      <c r="B301" s="75"/>
      <c r="C301" s="172"/>
      <c r="D301" s="173"/>
      <c r="E301" s="174">
        <v>3</v>
      </c>
      <c r="F301" s="174">
        <v>3</v>
      </c>
      <c r="G301" s="175"/>
      <c r="H301" s="176"/>
      <c r="I301" s="174"/>
      <c r="J301" s="174"/>
      <c r="K301" s="79"/>
      <c r="L301" s="175"/>
      <c r="M301" s="196"/>
      <c r="N301" s="86">
        <f>E301*F301</f>
        <v>9</v>
      </c>
      <c r="O301" s="102" t="s">
        <v>231</v>
      </c>
      <c r="P301" s="754"/>
    </row>
    <row r="302" spans="1:16" s="634" customFormat="1" ht="22.95" customHeight="1" x14ac:dyDescent="0.3">
      <c r="A302" s="78"/>
      <c r="B302" s="75"/>
      <c r="C302" s="172"/>
      <c r="D302" s="173"/>
      <c r="E302" s="174">
        <v>0.75</v>
      </c>
      <c r="F302" s="174">
        <v>3</v>
      </c>
      <c r="G302" s="175">
        <v>2</v>
      </c>
      <c r="H302" s="176"/>
      <c r="I302" s="174"/>
      <c r="J302" s="174"/>
      <c r="K302" s="79"/>
      <c r="L302" s="175"/>
      <c r="M302" s="196">
        <v>3</v>
      </c>
      <c r="N302" s="86">
        <f>E302*F302*G302*M302</f>
        <v>13.5</v>
      </c>
      <c r="O302" s="102" t="s">
        <v>231</v>
      </c>
      <c r="P302" s="754"/>
    </row>
    <row r="303" spans="1:16" s="634" customFormat="1" ht="22.95" customHeight="1" x14ac:dyDescent="0.3">
      <c r="A303" s="78"/>
      <c r="B303" s="75"/>
      <c r="C303" s="172"/>
      <c r="D303" s="173"/>
      <c r="E303" s="174">
        <v>6.5</v>
      </c>
      <c r="F303" s="174">
        <v>3</v>
      </c>
      <c r="G303" s="175"/>
      <c r="H303" s="176"/>
      <c r="I303" s="174"/>
      <c r="J303" s="174"/>
      <c r="K303" s="79"/>
      <c r="L303" s="175"/>
      <c r="M303" s="196"/>
      <c r="N303" s="86">
        <f>E303*F303</f>
        <v>19.5</v>
      </c>
      <c r="O303" s="102" t="s">
        <v>231</v>
      </c>
      <c r="P303" s="754"/>
    </row>
    <row r="304" spans="1:16" s="634" customFormat="1" ht="22.95" customHeight="1" x14ac:dyDescent="0.3">
      <c r="A304" s="78"/>
      <c r="B304" s="75"/>
      <c r="C304" s="172"/>
      <c r="D304" s="173"/>
      <c r="E304" s="174">
        <v>6.5</v>
      </c>
      <c r="F304" s="174">
        <v>3</v>
      </c>
      <c r="G304" s="175"/>
      <c r="H304" s="176">
        <v>2.1</v>
      </c>
      <c r="I304" s="174">
        <v>0.9</v>
      </c>
      <c r="J304" s="174">
        <v>1</v>
      </c>
      <c r="K304" s="79">
        <f>H304*I304*J304</f>
        <v>1.8900000000000001</v>
      </c>
      <c r="L304" s="175" t="s">
        <v>249</v>
      </c>
      <c r="M304" s="196"/>
      <c r="N304" s="86">
        <f>(E304*F304)-K304-K305</f>
        <v>14.01</v>
      </c>
      <c r="O304" s="102" t="s">
        <v>231</v>
      </c>
      <c r="P304" s="754"/>
    </row>
    <row r="305" spans="1:16" s="634" customFormat="1" ht="22.95" customHeight="1" x14ac:dyDescent="0.3">
      <c r="A305" s="78"/>
      <c r="B305" s="75"/>
      <c r="C305" s="198"/>
      <c r="D305" s="173"/>
      <c r="E305" s="174"/>
      <c r="F305" s="174"/>
      <c r="G305" s="175"/>
      <c r="H305" s="176">
        <v>3</v>
      </c>
      <c r="I305" s="174">
        <v>1.2</v>
      </c>
      <c r="J305" s="174">
        <v>1</v>
      </c>
      <c r="K305" s="79">
        <f>H305*I305*J305</f>
        <v>3.5999999999999996</v>
      </c>
      <c r="L305" s="175" t="s">
        <v>258</v>
      </c>
      <c r="M305" s="196"/>
      <c r="N305" s="86"/>
      <c r="O305" s="102"/>
      <c r="P305" s="754"/>
    </row>
    <row r="306" spans="1:16" s="634" customFormat="1" ht="22.95" customHeight="1" x14ac:dyDescent="0.3">
      <c r="A306" s="78"/>
      <c r="B306" s="75"/>
      <c r="C306" s="198"/>
      <c r="D306" s="173"/>
      <c r="E306" s="174">
        <v>4.3</v>
      </c>
      <c r="F306" s="174">
        <v>3</v>
      </c>
      <c r="G306" s="175"/>
      <c r="H306" s="176">
        <v>3</v>
      </c>
      <c r="I306" s="174">
        <v>1.2</v>
      </c>
      <c r="J306" s="174">
        <v>1</v>
      </c>
      <c r="K306" s="79">
        <f>H306*I306*J306</f>
        <v>3.5999999999999996</v>
      </c>
      <c r="L306" s="175" t="s">
        <v>258</v>
      </c>
      <c r="M306" s="196"/>
      <c r="N306" s="86">
        <f>(E306*F306)-K306</f>
        <v>9.2999999999999989</v>
      </c>
      <c r="O306" s="102" t="s">
        <v>231</v>
      </c>
      <c r="P306" s="754"/>
    </row>
    <row r="307" spans="1:16" s="634" customFormat="1" ht="22.95" customHeight="1" x14ac:dyDescent="0.3">
      <c r="A307" s="78"/>
      <c r="B307" s="75"/>
      <c r="C307" s="198"/>
      <c r="D307" s="173"/>
      <c r="E307" s="174">
        <v>4.3</v>
      </c>
      <c r="F307" s="174">
        <v>3</v>
      </c>
      <c r="G307" s="175"/>
      <c r="H307" s="176"/>
      <c r="I307" s="174"/>
      <c r="J307" s="174"/>
      <c r="K307" s="79"/>
      <c r="L307" s="175"/>
      <c r="M307" s="196"/>
      <c r="N307" s="86">
        <f>E307*F307</f>
        <v>12.899999999999999</v>
      </c>
      <c r="O307" s="102" t="s">
        <v>231</v>
      </c>
      <c r="P307" s="754"/>
    </row>
    <row r="308" spans="1:16" s="634" customFormat="1" ht="22.95" customHeight="1" x14ac:dyDescent="0.3">
      <c r="A308" s="78"/>
      <c r="B308" s="95"/>
      <c r="C308" s="183"/>
      <c r="D308" s="217"/>
      <c r="E308" s="183"/>
      <c r="F308" s="183"/>
      <c r="G308" s="212"/>
      <c r="H308" s="96"/>
      <c r="I308" s="96"/>
      <c r="J308" s="96"/>
      <c r="K308" s="96"/>
      <c r="L308" s="119"/>
      <c r="M308" s="226" t="s">
        <v>237</v>
      </c>
      <c r="N308" s="227">
        <f>SUM(N283:N307)</f>
        <v>286.95999999999998</v>
      </c>
      <c r="O308" s="228" t="s">
        <v>231</v>
      </c>
      <c r="P308" s="754"/>
    </row>
    <row r="309" spans="1:16" s="634" customFormat="1" ht="22.95" customHeight="1" x14ac:dyDescent="0.3">
      <c r="A309" s="78" t="s">
        <v>524</v>
      </c>
      <c r="B309" s="75" t="s">
        <v>371</v>
      </c>
      <c r="C309" s="91"/>
      <c r="D309" s="111"/>
      <c r="E309" s="56" t="s">
        <v>235</v>
      </c>
      <c r="F309" s="56"/>
      <c r="G309" s="112"/>
      <c r="H309" s="161"/>
      <c r="I309" s="56"/>
      <c r="J309" s="56"/>
      <c r="K309" s="61"/>
      <c r="L309" s="112"/>
      <c r="M309" s="107"/>
      <c r="N309" s="64" t="str">
        <f>E309</f>
        <v>área</v>
      </c>
      <c r="O309" s="101"/>
      <c r="P309" s="754"/>
    </row>
    <row r="310" spans="1:16" s="634" customFormat="1" ht="22.95" customHeight="1" x14ac:dyDescent="0.3">
      <c r="A310" s="73"/>
      <c r="B310" s="72"/>
      <c r="C310" s="80" t="s">
        <v>346</v>
      </c>
      <c r="D310" s="111"/>
      <c r="E310" s="74">
        <v>12.97</v>
      </c>
      <c r="F310" s="56"/>
      <c r="G310" s="112"/>
      <c r="H310" s="161"/>
      <c r="I310" s="56"/>
      <c r="J310" s="56"/>
      <c r="K310" s="61"/>
      <c r="L310" s="112"/>
      <c r="M310" s="107"/>
      <c r="N310" s="64">
        <f t="shared" ref="N310:N313" si="13">E310</f>
        <v>12.97</v>
      </c>
      <c r="O310" s="101" t="s">
        <v>231</v>
      </c>
      <c r="P310" s="754"/>
    </row>
    <row r="311" spans="1:16" s="634" customFormat="1" ht="22.95" customHeight="1" x14ac:dyDescent="0.3">
      <c r="A311" s="69"/>
      <c r="B311" s="72"/>
      <c r="C311" s="91" t="s">
        <v>347</v>
      </c>
      <c r="D311" s="111"/>
      <c r="E311" s="74">
        <v>7.52</v>
      </c>
      <c r="F311" s="56"/>
      <c r="G311" s="112"/>
      <c r="H311" s="161"/>
      <c r="I311" s="56"/>
      <c r="J311" s="56"/>
      <c r="K311" s="61"/>
      <c r="L311" s="112"/>
      <c r="M311" s="107"/>
      <c r="N311" s="64">
        <f t="shared" si="13"/>
        <v>7.52</v>
      </c>
      <c r="O311" s="101" t="s">
        <v>231</v>
      </c>
      <c r="P311" s="754"/>
    </row>
    <row r="312" spans="1:16" s="634" customFormat="1" ht="22.95" customHeight="1" x14ac:dyDescent="0.3">
      <c r="A312" s="69"/>
      <c r="B312" s="72"/>
      <c r="C312" s="91" t="s">
        <v>348</v>
      </c>
      <c r="D312" s="111"/>
      <c r="E312" s="74">
        <v>38.24</v>
      </c>
      <c r="F312" s="56"/>
      <c r="G312" s="112"/>
      <c r="H312" s="161"/>
      <c r="I312" s="56"/>
      <c r="J312" s="56"/>
      <c r="K312" s="61"/>
      <c r="L312" s="112"/>
      <c r="M312" s="107"/>
      <c r="N312" s="64">
        <f t="shared" si="13"/>
        <v>38.24</v>
      </c>
      <c r="O312" s="101" t="s">
        <v>231</v>
      </c>
      <c r="P312" s="754"/>
    </row>
    <row r="313" spans="1:16" s="634" customFormat="1" ht="22.95" customHeight="1" x14ac:dyDescent="0.3">
      <c r="A313" s="69"/>
      <c r="B313" s="72"/>
      <c r="C313" s="91" t="s">
        <v>349</v>
      </c>
      <c r="D313" s="111"/>
      <c r="E313" s="74">
        <v>38.24</v>
      </c>
      <c r="F313" s="56"/>
      <c r="G313" s="112"/>
      <c r="H313" s="161"/>
      <c r="I313" s="56"/>
      <c r="J313" s="56"/>
      <c r="K313" s="61"/>
      <c r="L313" s="112"/>
      <c r="M313" s="107"/>
      <c r="N313" s="64">
        <f t="shared" si="13"/>
        <v>38.24</v>
      </c>
      <c r="O313" s="101" t="s">
        <v>231</v>
      </c>
      <c r="P313" s="754"/>
    </row>
    <row r="314" spans="1:16" s="634" customFormat="1" ht="22.95" customHeight="1" x14ac:dyDescent="0.3">
      <c r="A314" s="69"/>
      <c r="B314" s="72"/>
      <c r="C314" s="91" t="s">
        <v>350</v>
      </c>
      <c r="D314" s="111"/>
      <c r="E314" s="74">
        <v>6.9</v>
      </c>
      <c r="F314" s="56"/>
      <c r="G314" s="112">
        <v>2</v>
      </c>
      <c r="H314" s="161"/>
      <c r="I314" s="56"/>
      <c r="J314" s="56"/>
      <c r="K314" s="61"/>
      <c r="L314" s="112"/>
      <c r="M314" s="107"/>
      <c r="N314" s="64">
        <f>E314*G314</f>
        <v>13.8</v>
      </c>
      <c r="O314" s="101" t="s">
        <v>231</v>
      </c>
      <c r="P314" s="754"/>
    </row>
    <row r="315" spans="1:16" s="634" customFormat="1" ht="22.95" customHeight="1" x14ac:dyDescent="0.3">
      <c r="A315" s="69"/>
      <c r="B315" s="72"/>
      <c r="C315" s="91"/>
      <c r="D315" s="111"/>
      <c r="E315" s="74">
        <f>(18.6+18.6+6.8+6.8)*0.3</f>
        <v>15.239999999999998</v>
      </c>
      <c r="F315" s="56"/>
      <c r="G315" s="112"/>
      <c r="H315" s="161"/>
      <c r="I315" s="56"/>
      <c r="J315" s="56"/>
      <c r="K315" s="61"/>
      <c r="L315" s="112"/>
      <c r="M315" s="107"/>
      <c r="N315" s="64">
        <f t="shared" ref="N315" si="14">E315</f>
        <v>15.239999999999998</v>
      </c>
      <c r="O315" s="101" t="s">
        <v>231</v>
      </c>
      <c r="P315" s="754"/>
    </row>
    <row r="316" spans="1:16" s="634" customFormat="1" ht="22.95" customHeight="1" x14ac:dyDescent="0.3">
      <c r="A316" s="69"/>
      <c r="B316" s="97"/>
      <c r="C316" s="81"/>
      <c r="D316" s="116"/>
      <c r="E316" s="81"/>
      <c r="F316" s="81"/>
      <c r="G316" s="117"/>
      <c r="H316" s="94"/>
      <c r="I316" s="94"/>
      <c r="J316" s="94"/>
      <c r="K316" s="94"/>
      <c r="L316" s="114"/>
      <c r="M316" s="223" t="s">
        <v>237</v>
      </c>
      <c r="N316" s="224">
        <f>SUM(N310:N315)</f>
        <v>126.00999999999999</v>
      </c>
      <c r="O316" s="225" t="s">
        <v>231</v>
      </c>
      <c r="P316" s="754"/>
    </row>
    <row r="317" spans="1:16" s="634" customFormat="1" ht="22.95" customHeight="1" x14ac:dyDescent="0.3">
      <c r="A317" s="78" t="s">
        <v>523</v>
      </c>
      <c r="B317" s="75" t="s">
        <v>372</v>
      </c>
      <c r="C317" s="172" t="s">
        <v>256</v>
      </c>
      <c r="D317" s="173"/>
      <c r="E317" s="174">
        <v>18</v>
      </c>
      <c r="F317" s="174">
        <v>3.2</v>
      </c>
      <c r="G317" s="175"/>
      <c r="H317" s="176">
        <v>0.7</v>
      </c>
      <c r="I317" s="174">
        <v>2</v>
      </c>
      <c r="J317" s="174">
        <v>2</v>
      </c>
      <c r="K317" s="79">
        <f>H317*I317*J317</f>
        <v>2.8</v>
      </c>
      <c r="L317" s="175" t="s">
        <v>251</v>
      </c>
      <c r="M317" s="196"/>
      <c r="N317" s="86">
        <f>((E317*F317)-K317)</f>
        <v>54.800000000000004</v>
      </c>
      <c r="O317" s="102" t="s">
        <v>231</v>
      </c>
      <c r="P317" s="754"/>
    </row>
    <row r="318" spans="1:16" s="634" customFormat="1" ht="22.95" customHeight="1" x14ac:dyDescent="0.3">
      <c r="A318" s="69"/>
      <c r="B318" s="75"/>
      <c r="C318" s="172"/>
      <c r="D318" s="173"/>
      <c r="E318" s="174">
        <v>1.1499999999999999</v>
      </c>
      <c r="F318" s="174">
        <v>3.2</v>
      </c>
      <c r="G318" s="175"/>
      <c r="H318" s="176">
        <v>2.1</v>
      </c>
      <c r="I318" s="174">
        <v>0.8</v>
      </c>
      <c r="J318" s="174">
        <v>1</v>
      </c>
      <c r="K318" s="79">
        <f>H318*I318*J318</f>
        <v>1.6800000000000002</v>
      </c>
      <c r="L318" s="175" t="s">
        <v>249</v>
      </c>
      <c r="M318" s="196"/>
      <c r="N318" s="86">
        <f>((E318*F318)-K318)</f>
        <v>1.9999999999999996</v>
      </c>
      <c r="O318" s="102" t="s">
        <v>231</v>
      </c>
      <c r="P318" s="754"/>
    </row>
    <row r="319" spans="1:16" s="634" customFormat="1" ht="22.95" customHeight="1" x14ac:dyDescent="0.3">
      <c r="A319" s="69"/>
      <c r="B319" s="75"/>
      <c r="C319" s="172"/>
      <c r="D319" s="173"/>
      <c r="E319" s="174">
        <v>1.1499999999999999</v>
      </c>
      <c r="F319" s="174">
        <v>3.2</v>
      </c>
      <c r="G319" s="175"/>
      <c r="H319" s="176"/>
      <c r="I319" s="174"/>
      <c r="J319" s="174"/>
      <c r="K319" s="79"/>
      <c r="L319" s="175"/>
      <c r="M319" s="196"/>
      <c r="N319" s="86">
        <f>E319*F319</f>
        <v>3.6799999999999997</v>
      </c>
      <c r="O319" s="102" t="s">
        <v>231</v>
      </c>
      <c r="P319" s="754"/>
    </row>
    <row r="320" spans="1:16" s="634" customFormat="1" ht="22.95" customHeight="1" x14ac:dyDescent="0.3">
      <c r="A320" s="69"/>
      <c r="B320" s="75"/>
      <c r="C320" s="172"/>
      <c r="D320" s="173"/>
      <c r="E320" s="174">
        <v>2.2000000000000002</v>
      </c>
      <c r="F320" s="174">
        <v>3.2</v>
      </c>
      <c r="G320" s="175"/>
      <c r="H320" s="176">
        <v>2.1</v>
      </c>
      <c r="I320" s="174">
        <v>0.9</v>
      </c>
      <c r="J320" s="174">
        <v>1</v>
      </c>
      <c r="K320" s="79">
        <f>H320*I320*J320</f>
        <v>1.8900000000000001</v>
      </c>
      <c r="L320" s="175" t="s">
        <v>249</v>
      </c>
      <c r="M320" s="196">
        <v>2</v>
      </c>
      <c r="N320" s="86">
        <f>((E320*F320)-K320)*M320</f>
        <v>10.3</v>
      </c>
      <c r="O320" s="102" t="s">
        <v>231</v>
      </c>
      <c r="P320" s="754"/>
    </row>
    <row r="321" spans="1:16" s="634" customFormat="1" ht="22.95" customHeight="1" x14ac:dyDescent="0.3">
      <c r="A321" s="69"/>
      <c r="B321" s="75"/>
      <c r="C321" s="172"/>
      <c r="D321" s="173"/>
      <c r="E321" s="174">
        <v>2.2000000000000002</v>
      </c>
      <c r="F321" s="174">
        <v>3.2</v>
      </c>
      <c r="G321" s="175"/>
      <c r="H321" s="176"/>
      <c r="I321" s="174"/>
      <c r="J321" s="174"/>
      <c r="K321" s="79"/>
      <c r="L321" s="175"/>
      <c r="M321" s="196">
        <v>2</v>
      </c>
      <c r="N321" s="86">
        <f>E321*F321*M321</f>
        <v>14.080000000000002</v>
      </c>
      <c r="O321" s="102" t="s">
        <v>231</v>
      </c>
      <c r="P321" s="754"/>
    </row>
    <row r="322" spans="1:16" s="634" customFormat="1" ht="22.95" customHeight="1" x14ac:dyDescent="0.3">
      <c r="A322" s="69"/>
      <c r="B322" s="75"/>
      <c r="C322" s="172"/>
      <c r="D322" s="173"/>
      <c r="E322" s="174">
        <v>18</v>
      </c>
      <c r="F322" s="174">
        <v>3.2</v>
      </c>
      <c r="G322" s="175"/>
      <c r="H322" s="176">
        <v>0.7</v>
      </c>
      <c r="I322" s="174">
        <v>2</v>
      </c>
      <c r="J322" s="174">
        <v>5</v>
      </c>
      <c r="K322" s="79">
        <f>H322*I322*J322</f>
        <v>7</v>
      </c>
      <c r="L322" s="175" t="s">
        <v>251</v>
      </c>
      <c r="M322" s="196"/>
      <c r="N322" s="86">
        <f>((E322*F322)-K322)</f>
        <v>50.6</v>
      </c>
      <c r="O322" s="102" t="s">
        <v>231</v>
      </c>
      <c r="P322" s="754"/>
    </row>
    <row r="323" spans="1:16" s="634" customFormat="1" ht="22.95" customHeight="1" x14ac:dyDescent="0.3">
      <c r="A323" s="69"/>
      <c r="B323" s="75"/>
      <c r="C323" s="172"/>
      <c r="D323" s="173"/>
      <c r="E323" s="174">
        <v>6.8</v>
      </c>
      <c r="F323" s="174">
        <v>3.2</v>
      </c>
      <c r="G323" s="175"/>
      <c r="H323" s="176">
        <v>2.1</v>
      </c>
      <c r="I323" s="174">
        <v>0.8</v>
      </c>
      <c r="J323" s="174">
        <v>1</v>
      </c>
      <c r="K323" s="79">
        <f>H323*I323*J323</f>
        <v>1.6800000000000002</v>
      </c>
      <c r="L323" s="175" t="s">
        <v>249</v>
      </c>
      <c r="M323" s="196"/>
      <c r="N323" s="86">
        <f>((E323*F323)-K323-K324)</f>
        <v>18.680000000000003</v>
      </c>
      <c r="O323" s="102" t="s">
        <v>231</v>
      </c>
      <c r="P323" s="754"/>
    </row>
    <row r="324" spans="1:16" s="634" customFormat="1" ht="22.95" customHeight="1" x14ac:dyDescent="0.3">
      <c r="A324" s="69"/>
      <c r="B324" s="75"/>
      <c r="C324" s="172"/>
      <c r="D324" s="173"/>
      <c r="E324" s="174"/>
      <c r="F324" s="174"/>
      <c r="G324" s="175"/>
      <c r="H324" s="176">
        <v>0.7</v>
      </c>
      <c r="I324" s="174">
        <v>2</v>
      </c>
      <c r="J324" s="174">
        <v>1</v>
      </c>
      <c r="K324" s="79">
        <f>H324*I324*J324</f>
        <v>1.4</v>
      </c>
      <c r="L324" s="175" t="s">
        <v>251</v>
      </c>
      <c r="M324" s="196"/>
      <c r="N324" s="86"/>
      <c r="O324" s="102"/>
      <c r="P324" s="754"/>
    </row>
    <row r="325" spans="1:16" s="634" customFormat="1" ht="22.95" customHeight="1" x14ac:dyDescent="0.3">
      <c r="A325" s="69"/>
      <c r="B325" s="75"/>
      <c r="C325" s="172"/>
      <c r="D325" s="173"/>
      <c r="E325" s="174">
        <v>6.8</v>
      </c>
      <c r="F325" s="174">
        <v>3.2</v>
      </c>
      <c r="G325" s="175"/>
      <c r="H325" s="176"/>
      <c r="I325" s="174"/>
      <c r="J325" s="174"/>
      <c r="K325" s="79"/>
      <c r="L325" s="175"/>
      <c r="M325" s="196"/>
      <c r="N325" s="86">
        <f>(E325*F325)</f>
        <v>21.76</v>
      </c>
      <c r="O325" s="102" t="s">
        <v>231</v>
      </c>
      <c r="P325" s="754"/>
    </row>
    <row r="326" spans="1:16" s="634" customFormat="1" ht="22.95" customHeight="1" x14ac:dyDescent="0.3">
      <c r="A326" s="69"/>
      <c r="B326" s="75"/>
      <c r="C326" s="172" t="s">
        <v>257</v>
      </c>
      <c r="D326" s="173"/>
      <c r="E326" s="174">
        <v>18.600000000000001</v>
      </c>
      <c r="F326" s="174">
        <v>1</v>
      </c>
      <c r="G326" s="175">
        <v>2</v>
      </c>
      <c r="H326" s="176"/>
      <c r="I326" s="174"/>
      <c r="J326" s="174"/>
      <c r="K326" s="79"/>
      <c r="L326" s="175"/>
      <c r="M326" s="196"/>
      <c r="N326" s="86">
        <f>E326*F326*G326</f>
        <v>37.200000000000003</v>
      </c>
      <c r="O326" s="102" t="s">
        <v>231</v>
      </c>
      <c r="P326" s="754"/>
    </row>
    <row r="327" spans="1:16" s="634" customFormat="1" ht="22.95" customHeight="1" x14ac:dyDescent="0.3">
      <c r="A327" s="69"/>
      <c r="B327" s="75"/>
      <c r="C327" s="172"/>
      <c r="D327" s="173"/>
      <c r="E327" s="174">
        <v>7.4</v>
      </c>
      <c r="F327" s="174">
        <v>1</v>
      </c>
      <c r="G327" s="175">
        <v>2</v>
      </c>
      <c r="H327" s="176"/>
      <c r="I327" s="174"/>
      <c r="J327" s="174"/>
      <c r="K327" s="79"/>
      <c r="L327" s="175"/>
      <c r="M327" s="196"/>
      <c r="N327" s="86">
        <f>E327*F327*G327</f>
        <v>14.8</v>
      </c>
      <c r="O327" s="102" t="s">
        <v>231</v>
      </c>
      <c r="P327" s="754"/>
    </row>
    <row r="328" spans="1:16" s="637" customFormat="1" ht="22.95" customHeight="1" x14ac:dyDescent="0.3">
      <c r="A328" s="69"/>
      <c r="B328" s="179"/>
      <c r="C328" s="301" t="s">
        <v>681</v>
      </c>
      <c r="D328" s="176"/>
      <c r="E328" s="174">
        <v>1.2</v>
      </c>
      <c r="F328" s="174">
        <v>0.8</v>
      </c>
      <c r="G328" s="198">
        <v>4</v>
      </c>
      <c r="H328" s="173"/>
      <c r="I328" s="174"/>
      <c r="J328" s="174"/>
      <c r="K328" s="79"/>
      <c r="L328" s="175"/>
      <c r="M328" s="196">
        <v>2</v>
      </c>
      <c r="N328" s="86">
        <f>E328*F328*G328*M328</f>
        <v>7.68</v>
      </c>
      <c r="O328" s="102" t="s">
        <v>231</v>
      </c>
      <c r="P328" s="754"/>
    </row>
    <row r="329" spans="1:16" s="637" customFormat="1" ht="22.95" customHeight="1" x14ac:dyDescent="0.3">
      <c r="A329" s="69"/>
      <c r="B329" s="179"/>
      <c r="C329" s="301"/>
      <c r="D329" s="174"/>
      <c r="E329" s="174">
        <v>2.93</v>
      </c>
      <c r="F329" s="174">
        <v>0.8</v>
      </c>
      <c r="G329" s="174">
        <v>2</v>
      </c>
      <c r="H329" s="173"/>
      <c r="I329" s="174"/>
      <c r="J329" s="174"/>
      <c r="K329" s="79"/>
      <c r="L329" s="175"/>
      <c r="M329" s="196">
        <v>2</v>
      </c>
      <c r="N329" s="86">
        <f>E329*F329*G329*M329</f>
        <v>9.3760000000000012</v>
      </c>
      <c r="O329" s="102" t="s">
        <v>231</v>
      </c>
      <c r="P329" s="754"/>
    </row>
    <row r="330" spans="1:16" s="637" customFormat="1" ht="22.95" customHeight="1" x14ac:dyDescent="0.3">
      <c r="A330" s="69"/>
      <c r="B330" s="95"/>
      <c r="C330" s="183"/>
      <c r="D330" s="217"/>
      <c r="E330" s="183"/>
      <c r="F330" s="183"/>
      <c r="G330" s="212"/>
      <c r="H330" s="96"/>
      <c r="I330" s="96"/>
      <c r="J330" s="96"/>
      <c r="K330" s="96"/>
      <c r="L330" s="119"/>
      <c r="M330" s="226" t="s">
        <v>237</v>
      </c>
      <c r="N330" s="227">
        <f>SUM(N317:N329)</f>
        <v>244.95600000000005</v>
      </c>
      <c r="O330" s="229" t="s">
        <v>231</v>
      </c>
      <c r="P330" s="754"/>
    </row>
    <row r="331" spans="1:16" s="637" customFormat="1" ht="22.95" customHeight="1" x14ac:dyDescent="0.3">
      <c r="A331" s="191" t="s">
        <v>525</v>
      </c>
      <c r="B331" s="207" t="s">
        <v>394</v>
      </c>
      <c r="C331" s="80"/>
      <c r="D331" s="69"/>
      <c r="E331" s="65"/>
      <c r="F331" s="65"/>
      <c r="G331" s="115"/>
      <c r="H331" s="332"/>
      <c r="I331" s="184"/>
      <c r="J331" s="184"/>
      <c r="K331" s="184"/>
      <c r="L331" s="346"/>
      <c r="M331" s="177"/>
      <c r="N331" s="84"/>
      <c r="O331" s="106"/>
      <c r="P331" s="754"/>
    </row>
    <row r="332" spans="1:16" s="637" customFormat="1" ht="22.95" customHeight="1" x14ac:dyDescent="0.3">
      <c r="A332" s="78" t="s">
        <v>526</v>
      </c>
      <c r="B332" s="179" t="s">
        <v>395</v>
      </c>
      <c r="C332" s="80"/>
      <c r="D332" s="69"/>
      <c r="E332" s="65"/>
      <c r="F332" s="65"/>
      <c r="G332" s="115"/>
      <c r="H332" s="332"/>
      <c r="I332" s="184"/>
      <c r="J332" s="184"/>
      <c r="K332" s="184"/>
      <c r="L332" s="346"/>
      <c r="M332" s="177"/>
      <c r="N332" s="84"/>
      <c r="O332" s="106"/>
      <c r="P332" s="754"/>
    </row>
    <row r="333" spans="1:16" s="637" customFormat="1" ht="22.95" customHeight="1" x14ac:dyDescent="0.3">
      <c r="A333" s="78" t="s">
        <v>527</v>
      </c>
      <c r="B333" s="93" t="s">
        <v>396</v>
      </c>
      <c r="C333" s="80" t="s">
        <v>397</v>
      </c>
      <c r="D333" s="69">
        <v>7.1</v>
      </c>
      <c r="E333" s="65">
        <v>18.3</v>
      </c>
      <c r="F333" s="65"/>
      <c r="G333" s="115"/>
      <c r="H333" s="332"/>
      <c r="I333" s="184"/>
      <c r="J333" s="184"/>
      <c r="K333" s="184"/>
      <c r="L333" s="346"/>
      <c r="M333" s="177"/>
      <c r="N333" s="83">
        <f>D333*E333</f>
        <v>129.93</v>
      </c>
      <c r="O333" s="102" t="s">
        <v>231</v>
      </c>
      <c r="P333" s="754"/>
    </row>
    <row r="334" spans="1:16" s="637" customFormat="1" ht="22.95" customHeight="1" x14ac:dyDescent="0.3">
      <c r="A334" s="69"/>
      <c r="B334" s="93"/>
      <c r="C334" s="172" t="s">
        <v>257</v>
      </c>
      <c r="D334" s="69"/>
      <c r="E334" s="65">
        <f>18.3+18.3+7.4+7.4</f>
        <v>51.4</v>
      </c>
      <c r="F334" s="65">
        <v>1</v>
      </c>
      <c r="G334" s="115"/>
      <c r="H334" s="332"/>
      <c r="I334" s="184"/>
      <c r="J334" s="184"/>
      <c r="K334" s="184"/>
      <c r="L334" s="346"/>
      <c r="M334" s="177"/>
      <c r="N334" s="83">
        <f>E334*F334</f>
        <v>51.4</v>
      </c>
      <c r="O334" s="102" t="s">
        <v>231</v>
      </c>
      <c r="P334" s="754"/>
    </row>
    <row r="335" spans="1:16" s="637" customFormat="1" ht="24.6" customHeight="1" x14ac:dyDescent="0.3">
      <c r="A335" s="69"/>
      <c r="B335" s="93"/>
      <c r="C335" s="94"/>
      <c r="D335" s="113"/>
      <c r="E335" s="94"/>
      <c r="F335" s="94"/>
      <c r="G335" s="114"/>
      <c r="H335" s="94"/>
      <c r="I335" s="94"/>
      <c r="J335" s="94"/>
      <c r="K335" s="94"/>
      <c r="L335" s="114"/>
      <c r="M335" s="226" t="s">
        <v>237</v>
      </c>
      <c r="N335" s="385">
        <f>SUM(N333:N334)</f>
        <v>181.33</v>
      </c>
      <c r="O335" s="229" t="s">
        <v>231</v>
      </c>
      <c r="P335" s="754"/>
    </row>
    <row r="336" spans="1:16" s="637" customFormat="1" ht="22.95" customHeight="1" x14ac:dyDescent="0.3">
      <c r="A336" s="78" t="s">
        <v>528</v>
      </c>
      <c r="B336" s="93" t="s">
        <v>1010</v>
      </c>
      <c r="C336" s="80" t="s">
        <v>397</v>
      </c>
      <c r="D336" s="69">
        <v>7.1</v>
      </c>
      <c r="E336" s="65">
        <v>18.3</v>
      </c>
      <c r="F336" s="65"/>
      <c r="G336" s="115"/>
      <c r="H336" s="332"/>
      <c r="I336" s="184"/>
      <c r="J336" s="184"/>
      <c r="K336" s="184"/>
      <c r="L336" s="346"/>
      <c r="M336" s="177"/>
      <c r="N336" s="83">
        <f>D336*E336</f>
        <v>129.93</v>
      </c>
      <c r="O336" s="102" t="s">
        <v>231</v>
      </c>
      <c r="P336" s="754"/>
    </row>
    <row r="337" spans="1:16" s="637" customFormat="1" ht="34.799999999999997" customHeight="1" x14ac:dyDescent="0.3">
      <c r="A337" s="69"/>
      <c r="B337" s="93"/>
      <c r="C337" s="172" t="s">
        <v>257</v>
      </c>
      <c r="D337" s="69"/>
      <c r="E337" s="65">
        <f>18.3+18.3+7.4+7.4</f>
        <v>51.4</v>
      </c>
      <c r="F337" s="65">
        <v>1</v>
      </c>
      <c r="G337" s="115"/>
      <c r="H337" s="332"/>
      <c r="I337" s="184"/>
      <c r="J337" s="184"/>
      <c r="K337" s="184"/>
      <c r="L337" s="346"/>
      <c r="M337" s="177"/>
      <c r="N337" s="83">
        <f>E337*F337</f>
        <v>51.4</v>
      </c>
      <c r="O337" s="102" t="s">
        <v>231</v>
      </c>
      <c r="P337" s="754"/>
    </row>
    <row r="338" spans="1:16" s="637" customFormat="1" x14ac:dyDescent="0.3">
      <c r="A338" s="69"/>
      <c r="B338" s="93"/>
      <c r="C338" s="94"/>
      <c r="D338" s="113"/>
      <c r="E338" s="94"/>
      <c r="F338" s="94"/>
      <c r="G338" s="114"/>
      <c r="H338" s="94"/>
      <c r="I338" s="94"/>
      <c r="J338" s="94"/>
      <c r="K338" s="94"/>
      <c r="L338" s="114"/>
      <c r="M338" s="226" t="s">
        <v>237</v>
      </c>
      <c r="N338" s="385">
        <f>SUM(N336:N337)</f>
        <v>181.33</v>
      </c>
      <c r="O338" s="229" t="s">
        <v>231</v>
      </c>
      <c r="P338" s="754"/>
    </row>
    <row r="339" spans="1:16" s="637" customFormat="1" x14ac:dyDescent="0.3">
      <c r="A339" s="69"/>
      <c r="B339" s="93"/>
      <c r="C339" s="80"/>
      <c r="D339" s="69"/>
      <c r="E339" s="65"/>
      <c r="F339" s="65"/>
      <c r="G339" s="115"/>
      <c r="H339" s="332"/>
      <c r="I339" s="184"/>
      <c r="J339" s="184"/>
      <c r="K339" s="184"/>
      <c r="L339" s="346"/>
      <c r="M339" s="103"/>
      <c r="N339" s="84"/>
      <c r="O339" s="106"/>
      <c r="P339" s="754"/>
    </row>
    <row r="340" spans="1:16" s="637" customFormat="1" ht="22.95" customHeight="1" x14ac:dyDescent="0.3">
      <c r="A340" s="191" t="s">
        <v>531</v>
      </c>
      <c r="B340" s="207" t="s">
        <v>417</v>
      </c>
      <c r="C340" s="218"/>
      <c r="D340" s="1001" t="s">
        <v>529</v>
      </c>
      <c r="E340" s="1002"/>
      <c r="F340" s="1002"/>
      <c r="G340" s="1003"/>
      <c r="H340" s="332"/>
      <c r="I340" s="184"/>
      <c r="J340" s="184"/>
      <c r="K340" s="184"/>
      <c r="L340" s="346"/>
      <c r="M340" s="103"/>
      <c r="N340" s="84"/>
      <c r="O340" s="106"/>
      <c r="P340" s="754"/>
    </row>
    <row r="341" spans="1:16" s="637" customFormat="1" ht="22.95" customHeight="1" x14ac:dyDescent="0.3">
      <c r="A341" s="191" t="s">
        <v>532</v>
      </c>
      <c r="B341" s="207" t="s">
        <v>418</v>
      </c>
      <c r="C341" s="218"/>
      <c r="D341" s="1001" t="s">
        <v>530</v>
      </c>
      <c r="E341" s="1002"/>
      <c r="F341" s="1002"/>
      <c r="G341" s="1003"/>
      <c r="H341" s="332"/>
      <c r="I341" s="184"/>
      <c r="J341" s="184"/>
      <c r="K341" s="184"/>
      <c r="L341" s="346"/>
      <c r="M341" s="103"/>
      <c r="N341" s="84"/>
      <c r="O341" s="106"/>
      <c r="P341" s="754"/>
    </row>
    <row r="342" spans="1:16" s="637" customFormat="1" ht="22.95" customHeight="1" x14ac:dyDescent="0.3">
      <c r="A342" s="191" t="s">
        <v>533</v>
      </c>
      <c r="B342" s="171" t="s">
        <v>409</v>
      </c>
      <c r="C342" s="218"/>
      <c r="D342" s="69"/>
      <c r="E342" s="65"/>
      <c r="F342" s="65"/>
      <c r="G342" s="115"/>
      <c r="H342" s="332"/>
      <c r="I342" s="184"/>
      <c r="J342" s="184"/>
      <c r="K342" s="184"/>
      <c r="L342" s="346"/>
      <c r="M342" s="103"/>
      <c r="N342" s="84"/>
      <c r="O342" s="106"/>
      <c r="P342" s="754"/>
    </row>
    <row r="343" spans="1:16" s="637" customFormat="1" ht="22.95" customHeight="1" x14ac:dyDescent="0.3">
      <c r="A343" s="69" t="s">
        <v>858</v>
      </c>
      <c r="B343" s="93" t="s">
        <v>410</v>
      </c>
      <c r="C343" s="218"/>
      <c r="D343" s="69"/>
      <c r="E343" s="65"/>
      <c r="F343" s="65"/>
      <c r="G343" s="115"/>
      <c r="H343" s="332"/>
      <c r="I343" s="184"/>
      <c r="J343" s="184"/>
      <c r="K343" s="184"/>
      <c r="L343" s="346"/>
      <c r="M343" s="226" t="s">
        <v>237</v>
      </c>
      <c r="N343" s="386">
        <v>5</v>
      </c>
      <c r="O343" s="454" t="s">
        <v>229</v>
      </c>
      <c r="P343" s="754"/>
    </row>
    <row r="344" spans="1:16" s="637" customFormat="1" ht="22.95" customHeight="1" x14ac:dyDescent="0.3">
      <c r="A344" s="69" t="s">
        <v>859</v>
      </c>
      <c r="B344" s="93" t="s">
        <v>412</v>
      </c>
      <c r="C344" s="218"/>
      <c r="D344" s="69"/>
      <c r="E344" s="65"/>
      <c r="F344" s="65"/>
      <c r="G344" s="115"/>
      <c r="H344" s="332"/>
      <c r="I344" s="184"/>
      <c r="J344" s="184"/>
      <c r="K344" s="184"/>
      <c r="L344" s="346"/>
      <c r="M344" s="226" t="s">
        <v>237</v>
      </c>
      <c r="N344" s="386">
        <v>5</v>
      </c>
      <c r="O344" s="454" t="s">
        <v>229</v>
      </c>
      <c r="P344" s="754"/>
    </row>
    <row r="345" spans="1:16" s="637" customFormat="1" ht="22.95" customHeight="1" x14ac:dyDescent="0.3">
      <c r="A345" s="69" t="s">
        <v>860</v>
      </c>
      <c r="B345" s="93" t="s">
        <v>411</v>
      </c>
      <c r="C345" s="218"/>
      <c r="D345" s="69"/>
      <c r="E345" s="65"/>
      <c r="F345" s="65"/>
      <c r="G345" s="115"/>
      <c r="H345" s="332"/>
      <c r="I345" s="184"/>
      <c r="J345" s="184"/>
      <c r="K345" s="184"/>
      <c r="L345" s="346"/>
      <c r="M345" s="226" t="s">
        <v>237</v>
      </c>
      <c r="N345" s="386">
        <v>3</v>
      </c>
      <c r="O345" s="454" t="s">
        <v>229</v>
      </c>
      <c r="P345" s="754"/>
    </row>
    <row r="346" spans="1:16" s="637" customFormat="1" ht="22.95" customHeight="1" x14ac:dyDescent="0.3">
      <c r="A346" s="69" t="s">
        <v>861</v>
      </c>
      <c r="B346" s="93" t="s">
        <v>413</v>
      </c>
      <c r="C346" s="218"/>
      <c r="D346" s="69"/>
      <c r="E346" s="65"/>
      <c r="F346" s="65"/>
      <c r="G346" s="115"/>
      <c r="H346" s="332"/>
      <c r="I346" s="184"/>
      <c r="J346" s="184"/>
      <c r="K346" s="184"/>
      <c r="L346" s="346"/>
      <c r="M346" s="226" t="s">
        <v>237</v>
      </c>
      <c r="N346" s="386">
        <v>7</v>
      </c>
      <c r="O346" s="454" t="s">
        <v>229</v>
      </c>
      <c r="P346" s="754"/>
    </row>
    <row r="347" spans="1:16" s="634" customFormat="1" ht="22.95" customHeight="1" x14ac:dyDescent="0.3">
      <c r="A347" s="69" t="s">
        <v>862</v>
      </c>
      <c r="B347" s="93" t="s">
        <v>414</v>
      </c>
      <c r="C347" s="218"/>
      <c r="D347" s="69"/>
      <c r="E347" s="65"/>
      <c r="F347" s="65"/>
      <c r="G347" s="115"/>
      <c r="H347" s="332"/>
      <c r="I347" s="184"/>
      <c r="J347" s="184"/>
      <c r="K347" s="184"/>
      <c r="L347" s="346"/>
      <c r="M347" s="226" t="s">
        <v>237</v>
      </c>
      <c r="N347" s="386">
        <v>5</v>
      </c>
      <c r="O347" s="454" t="s">
        <v>229</v>
      </c>
      <c r="P347" s="754"/>
    </row>
    <row r="348" spans="1:16" s="634" customFormat="1" ht="22.95" customHeight="1" x14ac:dyDescent="0.3">
      <c r="A348" s="69" t="s">
        <v>863</v>
      </c>
      <c r="B348" s="95" t="s">
        <v>415</v>
      </c>
      <c r="C348" s="218"/>
      <c r="D348" s="69"/>
      <c r="E348" s="65"/>
      <c r="F348" s="65"/>
      <c r="G348" s="115"/>
      <c r="H348" s="332"/>
      <c r="I348" s="184"/>
      <c r="J348" s="184"/>
      <c r="K348" s="184"/>
      <c r="L348" s="346"/>
      <c r="M348" s="226" t="s">
        <v>237</v>
      </c>
      <c r="N348" s="386">
        <v>3</v>
      </c>
      <c r="O348" s="454" t="s">
        <v>229</v>
      </c>
      <c r="P348" s="754"/>
    </row>
    <row r="349" spans="1:16" s="634" customFormat="1" ht="22.95" customHeight="1" x14ac:dyDescent="0.3">
      <c r="A349" s="69" t="s">
        <v>864</v>
      </c>
      <c r="B349" s="95" t="s">
        <v>416</v>
      </c>
      <c r="C349" s="218"/>
      <c r="D349" s="69"/>
      <c r="E349" s="65"/>
      <c r="F349" s="65"/>
      <c r="G349" s="115"/>
      <c r="H349" s="332"/>
      <c r="I349" s="184"/>
      <c r="J349" s="184"/>
      <c r="K349" s="184"/>
      <c r="L349" s="346"/>
      <c r="M349" s="226" t="s">
        <v>237</v>
      </c>
      <c r="N349" s="386">
        <v>3</v>
      </c>
      <c r="O349" s="454" t="s">
        <v>229</v>
      </c>
      <c r="P349" s="754"/>
    </row>
    <row r="350" spans="1:16" s="634" customFormat="1" ht="22.95" customHeight="1" x14ac:dyDescent="0.3">
      <c r="A350" s="191" t="s">
        <v>534</v>
      </c>
      <c r="B350" s="171" t="s">
        <v>240</v>
      </c>
      <c r="C350" s="172"/>
      <c r="D350" s="173"/>
      <c r="E350" s="174"/>
      <c r="F350" s="174"/>
      <c r="G350" s="175"/>
      <c r="H350" s="176"/>
      <c r="I350" s="174"/>
      <c r="J350" s="174"/>
      <c r="K350" s="79"/>
      <c r="L350" s="175"/>
      <c r="M350" s="191"/>
      <c r="N350" s="201"/>
      <c r="O350" s="178"/>
      <c r="P350" s="754"/>
    </row>
    <row r="351" spans="1:16" s="634" customFormat="1" ht="22.95" customHeight="1" x14ac:dyDescent="0.3">
      <c r="A351" s="78" t="s">
        <v>535</v>
      </c>
      <c r="B351" s="75" t="s">
        <v>360</v>
      </c>
      <c r="C351" s="172" t="s">
        <v>332</v>
      </c>
      <c r="D351" s="173"/>
      <c r="E351" s="174">
        <v>0.8</v>
      </c>
      <c r="F351" s="174">
        <v>2.1</v>
      </c>
      <c r="G351" s="175">
        <v>1</v>
      </c>
      <c r="H351" s="176"/>
      <c r="I351" s="174"/>
      <c r="J351" s="174"/>
      <c r="K351" s="79"/>
      <c r="L351" s="175"/>
      <c r="M351" s="226" t="s">
        <v>237</v>
      </c>
      <c r="N351" s="227">
        <f>E351*F351*G351</f>
        <v>1.6800000000000002</v>
      </c>
      <c r="O351" s="229" t="s">
        <v>231</v>
      </c>
      <c r="P351" s="754"/>
    </row>
    <row r="352" spans="1:16" s="634" customFormat="1" ht="22.95" customHeight="1" x14ac:dyDescent="0.3">
      <c r="A352" s="78"/>
      <c r="B352" s="95"/>
      <c r="C352" s="183"/>
      <c r="D352" s="217"/>
      <c r="E352" s="183"/>
      <c r="F352" s="183"/>
      <c r="G352" s="212"/>
      <c r="H352" s="96"/>
      <c r="I352" s="96"/>
      <c r="J352" s="96"/>
      <c r="K352" s="96"/>
      <c r="L352" s="119"/>
      <c r="M352" s="177"/>
      <c r="N352" s="192"/>
      <c r="O352" s="178"/>
      <c r="P352" s="754"/>
    </row>
    <row r="353" spans="1:16" s="634" customFormat="1" ht="22.95" customHeight="1" x14ac:dyDescent="0.3">
      <c r="A353" s="78" t="s">
        <v>536</v>
      </c>
      <c r="B353" s="75" t="s">
        <v>250</v>
      </c>
      <c r="C353" s="172" t="s">
        <v>361</v>
      </c>
      <c r="D353" s="173"/>
      <c r="E353" s="174">
        <v>0.6</v>
      </c>
      <c r="F353" s="174">
        <v>1.8</v>
      </c>
      <c r="G353" s="175">
        <v>10</v>
      </c>
      <c r="H353" s="176"/>
      <c r="I353" s="174"/>
      <c r="J353" s="174"/>
      <c r="K353" s="79"/>
      <c r="L353" s="175"/>
      <c r="M353" s="177"/>
      <c r="N353" s="86">
        <f>E353*F353*G353</f>
        <v>10.8</v>
      </c>
      <c r="O353" s="102" t="s">
        <v>231</v>
      </c>
      <c r="P353" s="754"/>
    </row>
    <row r="354" spans="1:16" s="634" customFormat="1" ht="22.95" customHeight="1" x14ac:dyDescent="0.3">
      <c r="A354" s="78"/>
      <c r="B354" s="75"/>
      <c r="C354" s="172" t="s">
        <v>365</v>
      </c>
      <c r="D354" s="173"/>
      <c r="E354" s="174">
        <v>1.8</v>
      </c>
      <c r="F354" s="174">
        <v>1.6</v>
      </c>
      <c r="G354" s="175">
        <v>4</v>
      </c>
      <c r="H354" s="176"/>
      <c r="I354" s="174"/>
      <c r="J354" s="174"/>
      <c r="K354" s="79"/>
      <c r="L354" s="175"/>
      <c r="M354" s="177"/>
      <c r="N354" s="86">
        <f t="shared" ref="N354:N355" si="15">E354*F354*G354</f>
        <v>11.520000000000001</v>
      </c>
      <c r="O354" s="102" t="s">
        <v>231</v>
      </c>
      <c r="P354" s="754"/>
    </row>
    <row r="355" spans="1:16" s="634" customFormat="1" ht="22.95" customHeight="1" x14ac:dyDescent="0.3">
      <c r="A355" s="78"/>
      <c r="B355" s="75"/>
      <c r="C355" s="172" t="s">
        <v>366</v>
      </c>
      <c r="D355" s="173"/>
      <c r="E355" s="174">
        <v>1.35</v>
      </c>
      <c r="F355" s="174">
        <v>1.6</v>
      </c>
      <c r="G355" s="175">
        <v>1</v>
      </c>
      <c r="H355" s="176"/>
      <c r="I355" s="174"/>
      <c r="J355" s="174"/>
      <c r="K355" s="79"/>
      <c r="L355" s="175"/>
      <c r="M355" s="177"/>
      <c r="N355" s="86">
        <f t="shared" si="15"/>
        <v>2.16</v>
      </c>
      <c r="O355" s="102" t="s">
        <v>231</v>
      </c>
      <c r="P355" s="754"/>
    </row>
    <row r="356" spans="1:16" s="634" customFormat="1" ht="22.95" customHeight="1" x14ac:dyDescent="0.3">
      <c r="A356" s="78"/>
      <c r="B356" s="95"/>
      <c r="C356" s="183"/>
      <c r="D356" s="217"/>
      <c r="E356" s="183"/>
      <c r="F356" s="183"/>
      <c r="G356" s="212"/>
      <c r="H356" s="96"/>
      <c r="I356" s="96"/>
      <c r="J356" s="96"/>
      <c r="K356" s="96"/>
      <c r="L356" s="119"/>
      <c r="M356" s="226" t="s">
        <v>237</v>
      </c>
      <c r="N356" s="227">
        <f>SUM(N353:N355)</f>
        <v>24.48</v>
      </c>
      <c r="O356" s="229" t="s">
        <v>231</v>
      </c>
      <c r="P356" s="754"/>
    </row>
    <row r="357" spans="1:16" s="634" customFormat="1" ht="22.95" customHeight="1" x14ac:dyDescent="0.3">
      <c r="A357" s="78" t="s">
        <v>537</v>
      </c>
      <c r="B357" s="75" t="s">
        <v>362</v>
      </c>
      <c r="C357" s="172" t="s">
        <v>333</v>
      </c>
      <c r="D357" s="173"/>
      <c r="E357" s="174"/>
      <c r="F357" s="174"/>
      <c r="G357" s="175">
        <v>1</v>
      </c>
      <c r="H357" s="176"/>
      <c r="I357" s="174"/>
      <c r="J357" s="174"/>
      <c r="K357" s="79"/>
      <c r="L357" s="175"/>
      <c r="M357" s="226" t="s">
        <v>237</v>
      </c>
      <c r="N357" s="227">
        <f>G357</f>
        <v>1</v>
      </c>
      <c r="O357" s="229" t="s">
        <v>229</v>
      </c>
      <c r="P357" s="754"/>
    </row>
    <row r="358" spans="1:16" s="634" customFormat="1" ht="22.95" customHeight="1" x14ac:dyDescent="0.3">
      <c r="A358" s="78"/>
      <c r="B358" s="95"/>
      <c r="C358" s="183"/>
      <c r="D358" s="217"/>
      <c r="E358" s="183"/>
      <c r="F358" s="183"/>
      <c r="G358" s="212"/>
      <c r="H358" s="96"/>
      <c r="I358" s="96"/>
      <c r="J358" s="96"/>
      <c r="K358" s="96"/>
      <c r="L358" s="119"/>
      <c r="M358" s="177"/>
      <c r="N358" s="192"/>
      <c r="O358" s="178"/>
      <c r="P358" s="754"/>
    </row>
    <row r="359" spans="1:16" s="634" customFormat="1" ht="22.95" customHeight="1" x14ac:dyDescent="0.3">
      <c r="A359" s="78" t="s">
        <v>538</v>
      </c>
      <c r="B359" s="75" t="s">
        <v>363</v>
      </c>
      <c r="C359" s="172" t="s">
        <v>334</v>
      </c>
      <c r="D359" s="173"/>
      <c r="E359" s="174"/>
      <c r="F359" s="174"/>
      <c r="G359" s="175">
        <v>2</v>
      </c>
      <c r="H359" s="176"/>
      <c r="I359" s="174"/>
      <c r="J359" s="174"/>
      <c r="K359" s="79"/>
      <c r="L359" s="175"/>
      <c r="M359" s="226" t="s">
        <v>237</v>
      </c>
      <c r="N359" s="227">
        <f>G359</f>
        <v>2</v>
      </c>
      <c r="O359" s="229" t="s">
        <v>229</v>
      </c>
      <c r="P359" s="754"/>
    </row>
    <row r="360" spans="1:16" s="634" customFormat="1" ht="22.95" customHeight="1" x14ac:dyDescent="0.3">
      <c r="A360" s="78"/>
      <c r="B360" s="95"/>
      <c r="C360" s="183"/>
      <c r="D360" s="217"/>
      <c r="E360" s="183"/>
      <c r="F360" s="183"/>
      <c r="G360" s="212"/>
      <c r="H360" s="96"/>
      <c r="I360" s="96"/>
      <c r="J360" s="96"/>
      <c r="K360" s="96"/>
      <c r="L360" s="119"/>
      <c r="M360" s="177"/>
      <c r="N360" s="192"/>
      <c r="O360" s="178"/>
      <c r="P360" s="754"/>
    </row>
    <row r="361" spans="1:16" s="634" customFormat="1" ht="22.95" customHeight="1" x14ac:dyDescent="0.3">
      <c r="A361" s="78" t="s">
        <v>539</v>
      </c>
      <c r="B361" s="75" t="s">
        <v>244</v>
      </c>
      <c r="C361" s="172" t="s">
        <v>364</v>
      </c>
      <c r="D361" s="173"/>
      <c r="E361" s="174">
        <v>2</v>
      </c>
      <c r="F361" s="174">
        <v>0.7</v>
      </c>
      <c r="G361" s="175">
        <v>8</v>
      </c>
      <c r="H361" s="176"/>
      <c r="I361" s="174"/>
      <c r="J361" s="174"/>
      <c r="K361" s="79"/>
      <c r="L361" s="175"/>
      <c r="M361" s="226" t="s">
        <v>237</v>
      </c>
      <c r="N361" s="227">
        <f>E361*F361*G361</f>
        <v>11.2</v>
      </c>
      <c r="O361" s="229" t="s">
        <v>231</v>
      </c>
      <c r="P361" s="754"/>
    </row>
    <row r="362" spans="1:16" s="634" customFormat="1" ht="22.95" customHeight="1" x14ac:dyDescent="0.3">
      <c r="A362" s="78"/>
      <c r="B362" s="95"/>
      <c r="C362" s="183"/>
      <c r="D362" s="217"/>
      <c r="E362" s="183"/>
      <c r="F362" s="183"/>
      <c r="G362" s="212"/>
      <c r="H362" s="96"/>
      <c r="I362" s="96"/>
      <c r="J362" s="96"/>
      <c r="K362" s="96"/>
      <c r="L362" s="119"/>
      <c r="M362" s="177"/>
      <c r="N362" s="192"/>
      <c r="O362" s="178"/>
      <c r="P362" s="793"/>
    </row>
    <row r="363" spans="1:16" s="634" customFormat="1" ht="22.95" customHeight="1" x14ac:dyDescent="0.3">
      <c r="A363" s="78" t="s">
        <v>540</v>
      </c>
      <c r="B363" s="75" t="s">
        <v>245</v>
      </c>
      <c r="C363" s="172" t="s">
        <v>364</v>
      </c>
      <c r="D363" s="173"/>
      <c r="E363" s="174">
        <v>2</v>
      </c>
      <c r="F363" s="174">
        <v>0.7</v>
      </c>
      <c r="G363" s="175">
        <v>8</v>
      </c>
      <c r="H363" s="176"/>
      <c r="I363" s="174"/>
      <c r="J363" s="174"/>
      <c r="K363" s="79"/>
      <c r="L363" s="175"/>
      <c r="M363" s="226" t="s">
        <v>237</v>
      </c>
      <c r="N363" s="227">
        <f>E363*F363*G363</f>
        <v>11.2</v>
      </c>
      <c r="O363" s="229" t="s">
        <v>231</v>
      </c>
      <c r="P363" s="793"/>
    </row>
    <row r="364" spans="1:16" s="634" customFormat="1" ht="22.95" customHeight="1" x14ac:dyDescent="0.3">
      <c r="A364" s="78"/>
      <c r="B364" s="95"/>
      <c r="C364" s="183"/>
      <c r="D364" s="217"/>
      <c r="E364" s="183"/>
      <c r="F364" s="183"/>
      <c r="G364" s="212"/>
      <c r="H364" s="96"/>
      <c r="I364" s="96"/>
      <c r="J364" s="96"/>
      <c r="K364" s="96"/>
      <c r="L364" s="119"/>
      <c r="M364" s="177"/>
      <c r="N364" s="192"/>
      <c r="O364" s="178"/>
      <c r="P364" s="755"/>
    </row>
    <row r="365" spans="1:16" s="634" customFormat="1" ht="22.95" customHeight="1" x14ac:dyDescent="0.3">
      <c r="A365" s="78" t="s">
        <v>541</v>
      </c>
      <c r="B365" s="75" t="s">
        <v>246</v>
      </c>
      <c r="C365" s="172" t="s">
        <v>364</v>
      </c>
      <c r="D365" s="173"/>
      <c r="E365" s="174">
        <v>2</v>
      </c>
      <c r="F365" s="174"/>
      <c r="G365" s="175">
        <v>8</v>
      </c>
      <c r="H365" s="176"/>
      <c r="I365" s="174"/>
      <c r="J365" s="174"/>
      <c r="K365" s="79"/>
      <c r="L365" s="175"/>
      <c r="M365" s="226" t="s">
        <v>237</v>
      </c>
      <c r="N365" s="227">
        <f>E365*G365</f>
        <v>16</v>
      </c>
      <c r="O365" s="229" t="s">
        <v>232</v>
      </c>
      <c r="P365" s="755"/>
    </row>
    <row r="366" spans="1:16" s="634" customFormat="1" ht="22.95" customHeight="1" x14ac:dyDescent="0.3">
      <c r="A366" s="78"/>
      <c r="B366" s="95"/>
      <c r="C366" s="183"/>
      <c r="D366" s="217"/>
      <c r="E366" s="183"/>
      <c r="F366" s="183"/>
      <c r="G366" s="212"/>
      <c r="H366" s="96"/>
      <c r="I366" s="96"/>
      <c r="J366" s="96"/>
      <c r="K366" s="96"/>
      <c r="L366" s="119"/>
      <c r="M366" s="177"/>
      <c r="N366" s="192"/>
      <c r="O366" s="178"/>
      <c r="P366" s="755"/>
    </row>
    <row r="367" spans="1:16" s="634" customFormat="1" ht="22.95" customHeight="1" x14ac:dyDescent="0.3">
      <c r="A367" s="191" t="s">
        <v>542</v>
      </c>
      <c r="B367" s="171" t="s">
        <v>367</v>
      </c>
      <c r="C367" s="330"/>
      <c r="D367" s="76"/>
      <c r="E367" s="77"/>
      <c r="F367" s="77"/>
      <c r="G367" s="122"/>
      <c r="H367" s="333"/>
      <c r="I367" s="195"/>
      <c r="J367" s="195"/>
      <c r="K367" s="195"/>
      <c r="L367" s="347"/>
      <c r="M367" s="130"/>
      <c r="N367" s="190"/>
      <c r="O367" s="133"/>
      <c r="P367" s="755"/>
    </row>
    <row r="368" spans="1:16" s="634" customFormat="1" ht="22.95" customHeight="1" x14ac:dyDescent="0.3">
      <c r="A368" s="78" t="s">
        <v>543</v>
      </c>
      <c r="B368" s="75" t="s">
        <v>368</v>
      </c>
      <c r="C368" s="172" t="s">
        <v>370</v>
      </c>
      <c r="D368" s="173"/>
      <c r="E368" s="174">
        <v>3.5</v>
      </c>
      <c r="F368" s="174">
        <v>3</v>
      </c>
      <c r="G368" s="175">
        <v>2</v>
      </c>
      <c r="H368" s="176"/>
      <c r="I368" s="174"/>
      <c r="J368" s="174"/>
      <c r="K368" s="79"/>
      <c r="L368" s="175"/>
      <c r="M368" s="196"/>
      <c r="N368" s="86">
        <f>E368*F368*G368</f>
        <v>21</v>
      </c>
      <c r="O368" s="102" t="s">
        <v>231</v>
      </c>
      <c r="P368" s="755"/>
    </row>
    <row r="369" spans="1:16" s="634" customFormat="1" ht="22.95" customHeight="1" x14ac:dyDescent="0.3">
      <c r="A369" s="78"/>
      <c r="B369" s="75"/>
      <c r="C369" s="172"/>
      <c r="D369" s="173"/>
      <c r="E369" s="174">
        <v>4.2</v>
      </c>
      <c r="F369" s="174">
        <v>3</v>
      </c>
      <c r="G369" s="175"/>
      <c r="H369" s="176">
        <v>2.1</v>
      </c>
      <c r="I369" s="174">
        <v>0.8</v>
      </c>
      <c r="J369" s="174">
        <v>1</v>
      </c>
      <c r="K369" s="79">
        <f>H369*I369*J369</f>
        <v>1.6800000000000002</v>
      </c>
      <c r="L369" s="175" t="s">
        <v>249</v>
      </c>
      <c r="M369" s="196"/>
      <c r="N369" s="86">
        <f>(E369*F369)-K369</f>
        <v>10.920000000000002</v>
      </c>
      <c r="O369" s="102" t="s">
        <v>231</v>
      </c>
      <c r="P369" s="754"/>
    </row>
    <row r="370" spans="1:16" s="634" customFormat="1" ht="22.95" customHeight="1" x14ac:dyDescent="0.3">
      <c r="A370" s="78"/>
      <c r="B370" s="75"/>
      <c r="C370" s="172"/>
      <c r="D370" s="173"/>
      <c r="E370" s="174">
        <v>4.2</v>
      </c>
      <c r="F370" s="174">
        <v>3</v>
      </c>
      <c r="G370" s="175"/>
      <c r="H370" s="176"/>
      <c r="I370" s="174"/>
      <c r="J370" s="174"/>
      <c r="K370" s="79"/>
      <c r="L370" s="175"/>
      <c r="M370" s="196"/>
      <c r="N370" s="86">
        <f>E370*F370</f>
        <v>12.600000000000001</v>
      </c>
      <c r="O370" s="102" t="s">
        <v>231</v>
      </c>
      <c r="P370" s="754"/>
    </row>
    <row r="371" spans="1:16" s="634" customFormat="1" ht="20.399999999999999" customHeight="1" x14ac:dyDescent="0.3">
      <c r="A371" s="78"/>
      <c r="B371" s="75"/>
      <c r="C371" s="172" t="s">
        <v>347</v>
      </c>
      <c r="D371" s="173"/>
      <c r="E371" s="174">
        <v>3.5</v>
      </c>
      <c r="F371" s="174">
        <v>3</v>
      </c>
      <c r="G371" s="175"/>
      <c r="H371" s="176">
        <v>0.7</v>
      </c>
      <c r="I371" s="174">
        <v>2</v>
      </c>
      <c r="J371" s="174">
        <v>1</v>
      </c>
      <c r="K371" s="79">
        <f>H371*I371*J371</f>
        <v>1.4</v>
      </c>
      <c r="L371" s="175" t="s">
        <v>251</v>
      </c>
      <c r="M371" s="196"/>
      <c r="N371" s="86">
        <f>(E371*F371)-K371</f>
        <v>9.1</v>
      </c>
      <c r="O371" s="102" t="s">
        <v>231</v>
      </c>
      <c r="P371" s="754"/>
    </row>
    <row r="372" spans="1:16" s="634" customFormat="1" ht="22.95" customHeight="1" x14ac:dyDescent="0.3">
      <c r="A372" s="78"/>
      <c r="B372" s="75"/>
      <c r="C372" s="172"/>
      <c r="D372" s="173"/>
      <c r="E372" s="174">
        <v>3.5</v>
      </c>
      <c r="F372" s="174">
        <v>3</v>
      </c>
      <c r="G372" s="175"/>
      <c r="H372" s="176"/>
      <c r="I372" s="174"/>
      <c r="J372" s="174"/>
      <c r="K372" s="79"/>
      <c r="L372" s="175"/>
      <c r="M372" s="196"/>
      <c r="N372" s="86">
        <f>E372*F372</f>
        <v>10.5</v>
      </c>
      <c r="O372" s="102" t="s">
        <v>231</v>
      </c>
      <c r="P372" s="754"/>
    </row>
    <row r="373" spans="1:16" s="634" customFormat="1" ht="22.95" customHeight="1" x14ac:dyDescent="0.3">
      <c r="A373" s="78"/>
      <c r="B373" s="75"/>
      <c r="C373" s="172"/>
      <c r="D373" s="173"/>
      <c r="E373" s="174">
        <v>2.15</v>
      </c>
      <c r="F373" s="174">
        <v>3</v>
      </c>
      <c r="G373" s="175"/>
      <c r="H373" s="176">
        <v>2.1</v>
      </c>
      <c r="I373" s="174">
        <v>0.8</v>
      </c>
      <c r="J373" s="174">
        <v>1</v>
      </c>
      <c r="K373" s="79">
        <f>H373*I373*J373</f>
        <v>1.6800000000000002</v>
      </c>
      <c r="L373" s="175" t="s">
        <v>249</v>
      </c>
      <c r="M373" s="196"/>
      <c r="N373" s="86">
        <f>(E373*F373)-K373</f>
        <v>4.7699999999999996</v>
      </c>
      <c r="O373" s="102" t="s">
        <v>231</v>
      </c>
      <c r="P373" s="754"/>
    </row>
    <row r="374" spans="1:16" s="634" customFormat="1" ht="22.95" customHeight="1" x14ac:dyDescent="0.3">
      <c r="A374" s="78"/>
      <c r="B374" s="75"/>
      <c r="C374" s="172"/>
      <c r="D374" s="173"/>
      <c r="E374" s="174">
        <v>2.15</v>
      </c>
      <c r="F374" s="174">
        <v>3</v>
      </c>
      <c r="G374" s="175"/>
      <c r="H374" s="176"/>
      <c r="I374" s="174"/>
      <c r="J374" s="174"/>
      <c r="K374" s="79"/>
      <c r="L374" s="175"/>
      <c r="M374" s="196"/>
      <c r="N374" s="86">
        <f>E374*F374</f>
        <v>6.4499999999999993</v>
      </c>
      <c r="O374" s="102" t="s">
        <v>231</v>
      </c>
      <c r="P374" s="754"/>
    </row>
    <row r="375" spans="1:16" s="634" customFormat="1" ht="22.95" customHeight="1" x14ac:dyDescent="0.3">
      <c r="A375" s="78"/>
      <c r="B375" s="75"/>
      <c r="C375" s="197" t="s">
        <v>348</v>
      </c>
      <c r="D375" s="173"/>
      <c r="E375" s="174">
        <v>3.8</v>
      </c>
      <c r="F375" s="174">
        <v>3</v>
      </c>
      <c r="G375" s="175"/>
      <c r="H375" s="176">
        <v>0.7</v>
      </c>
      <c r="I375" s="174">
        <v>2</v>
      </c>
      <c r="J375" s="174">
        <v>1</v>
      </c>
      <c r="K375" s="79">
        <f>H375*I375*J375</f>
        <v>1.4</v>
      </c>
      <c r="L375" s="175" t="s">
        <v>251</v>
      </c>
      <c r="M375" s="196">
        <v>2</v>
      </c>
      <c r="N375" s="86">
        <f>((E375*F375)-K375)*M375</f>
        <v>19.999999999999996</v>
      </c>
      <c r="O375" s="102" t="s">
        <v>231</v>
      </c>
      <c r="P375" s="754"/>
    </row>
    <row r="376" spans="1:16" s="634" customFormat="1" ht="22.95" customHeight="1" x14ac:dyDescent="0.3">
      <c r="A376" s="78"/>
      <c r="B376" s="75"/>
      <c r="C376" s="197"/>
      <c r="D376" s="173"/>
      <c r="E376" s="174">
        <v>3</v>
      </c>
      <c r="F376" s="174">
        <v>3</v>
      </c>
      <c r="G376" s="175"/>
      <c r="H376" s="176">
        <v>0.7</v>
      </c>
      <c r="I376" s="174">
        <v>2</v>
      </c>
      <c r="J376" s="174">
        <v>1</v>
      </c>
      <c r="K376" s="79">
        <f>H376*I376*J376</f>
        <v>1.4</v>
      </c>
      <c r="L376" s="175" t="s">
        <v>251</v>
      </c>
      <c r="M376" s="196"/>
      <c r="N376" s="86">
        <f>(E376*F376)-K376</f>
        <v>7.6</v>
      </c>
      <c r="O376" s="102" t="s">
        <v>231</v>
      </c>
      <c r="P376" s="754"/>
    </row>
    <row r="377" spans="1:16" s="634" customFormat="1" ht="21" customHeight="1" x14ac:dyDescent="0.3">
      <c r="A377" s="78"/>
      <c r="B377" s="75"/>
      <c r="C377" s="197"/>
      <c r="D377" s="173"/>
      <c r="E377" s="174">
        <v>3</v>
      </c>
      <c r="F377" s="174">
        <v>3</v>
      </c>
      <c r="G377" s="175"/>
      <c r="H377" s="176"/>
      <c r="I377" s="174"/>
      <c r="J377" s="174"/>
      <c r="K377" s="79"/>
      <c r="L377" s="175"/>
      <c r="M377" s="196"/>
      <c r="N377" s="86">
        <f>E377*F377</f>
        <v>9</v>
      </c>
      <c r="O377" s="102" t="s">
        <v>231</v>
      </c>
      <c r="P377" s="754"/>
    </row>
    <row r="378" spans="1:16" s="634" customFormat="1" ht="21" customHeight="1" x14ac:dyDescent="0.3">
      <c r="A378" s="78"/>
      <c r="B378" s="75"/>
      <c r="C378" s="197"/>
      <c r="D378" s="173"/>
      <c r="E378" s="174">
        <v>0.75</v>
      </c>
      <c r="F378" s="174">
        <v>3</v>
      </c>
      <c r="G378" s="175">
        <v>2</v>
      </c>
      <c r="H378" s="176"/>
      <c r="I378" s="174"/>
      <c r="J378" s="174"/>
      <c r="K378" s="79"/>
      <c r="L378" s="175"/>
      <c r="M378" s="196">
        <v>3</v>
      </c>
      <c r="N378" s="86">
        <f>E378*F378*G378*M378</f>
        <v>13.5</v>
      </c>
      <c r="O378" s="102" t="s">
        <v>231</v>
      </c>
      <c r="P378" s="754"/>
    </row>
    <row r="379" spans="1:16" s="634" customFormat="1" ht="21" customHeight="1" x14ac:dyDescent="0.3">
      <c r="A379" s="78"/>
      <c r="B379" s="75"/>
      <c r="C379" s="172"/>
      <c r="D379" s="173"/>
      <c r="E379" s="174">
        <v>6.5</v>
      </c>
      <c r="F379" s="174">
        <v>3</v>
      </c>
      <c r="G379" s="175"/>
      <c r="H379" s="176"/>
      <c r="I379" s="174"/>
      <c r="J379" s="174"/>
      <c r="K379" s="79"/>
      <c r="L379" s="175"/>
      <c r="M379" s="196"/>
      <c r="N379" s="86">
        <f>E379*F379</f>
        <v>19.5</v>
      </c>
      <c r="O379" s="102" t="s">
        <v>231</v>
      </c>
      <c r="P379" s="754"/>
    </row>
    <row r="380" spans="1:16" s="634" customFormat="1" ht="21" customHeight="1" x14ac:dyDescent="0.3">
      <c r="A380" s="78"/>
      <c r="B380" s="75"/>
      <c r="C380" s="172"/>
      <c r="D380" s="173"/>
      <c r="E380" s="174">
        <v>6.5</v>
      </c>
      <c r="F380" s="174">
        <v>3</v>
      </c>
      <c r="G380" s="175"/>
      <c r="H380" s="176">
        <v>2.1</v>
      </c>
      <c r="I380" s="174">
        <v>0.9</v>
      </c>
      <c r="J380" s="174">
        <v>1</v>
      </c>
      <c r="K380" s="79">
        <f>H380*I380*J380</f>
        <v>1.8900000000000001</v>
      </c>
      <c r="L380" s="175" t="s">
        <v>249</v>
      </c>
      <c r="M380" s="196"/>
      <c r="N380" s="86">
        <f>(E380*F380)-K380-K381</f>
        <v>14.01</v>
      </c>
      <c r="O380" s="102" t="s">
        <v>231</v>
      </c>
      <c r="P380" s="754"/>
    </row>
    <row r="381" spans="1:16" s="634" customFormat="1" ht="22.95" customHeight="1" x14ac:dyDescent="0.3">
      <c r="A381" s="78"/>
      <c r="B381" s="75"/>
      <c r="C381" s="172"/>
      <c r="D381" s="173"/>
      <c r="E381" s="174"/>
      <c r="F381" s="174"/>
      <c r="G381" s="175"/>
      <c r="H381" s="176">
        <v>3</v>
      </c>
      <c r="I381" s="174">
        <v>1.2</v>
      </c>
      <c r="J381" s="174">
        <v>1</v>
      </c>
      <c r="K381" s="79">
        <f>H381*I381*J381</f>
        <v>3.5999999999999996</v>
      </c>
      <c r="L381" s="175" t="s">
        <v>258</v>
      </c>
      <c r="M381" s="196"/>
      <c r="N381" s="86"/>
      <c r="O381" s="102"/>
      <c r="P381" s="754"/>
    </row>
    <row r="382" spans="1:16" s="634" customFormat="1" ht="22.95" customHeight="1" x14ac:dyDescent="0.3">
      <c r="A382" s="78"/>
      <c r="B382" s="75"/>
      <c r="C382" s="172"/>
      <c r="D382" s="173"/>
      <c r="E382" s="174">
        <v>4.3</v>
      </c>
      <c r="F382" s="174">
        <v>3</v>
      </c>
      <c r="G382" s="175"/>
      <c r="H382" s="176">
        <v>3</v>
      </c>
      <c r="I382" s="174">
        <v>1.2</v>
      </c>
      <c r="J382" s="174">
        <v>1</v>
      </c>
      <c r="K382" s="79">
        <f>H382*I382*J382</f>
        <v>3.5999999999999996</v>
      </c>
      <c r="L382" s="175" t="s">
        <v>258</v>
      </c>
      <c r="M382" s="196"/>
      <c r="N382" s="86">
        <f>(E382*F382)-K382</f>
        <v>9.2999999999999989</v>
      </c>
      <c r="O382" s="102" t="s">
        <v>231</v>
      </c>
      <c r="P382" s="754"/>
    </row>
    <row r="383" spans="1:16" s="634" customFormat="1" ht="22.95" customHeight="1" x14ac:dyDescent="0.3">
      <c r="A383" s="78"/>
      <c r="B383" s="75"/>
      <c r="C383" s="172"/>
      <c r="D383" s="173"/>
      <c r="E383" s="174">
        <v>4.3</v>
      </c>
      <c r="F383" s="174">
        <v>3</v>
      </c>
      <c r="G383" s="175"/>
      <c r="H383" s="176"/>
      <c r="I383" s="174"/>
      <c r="J383" s="174"/>
      <c r="K383" s="79"/>
      <c r="L383" s="175"/>
      <c r="M383" s="196"/>
      <c r="N383" s="86">
        <f>E383*F383</f>
        <v>12.899999999999999</v>
      </c>
      <c r="O383" s="102" t="s">
        <v>231</v>
      </c>
      <c r="P383" s="754"/>
    </row>
    <row r="384" spans="1:16" s="634" customFormat="1" ht="22.95" customHeight="1" x14ac:dyDescent="0.3">
      <c r="A384" s="78"/>
      <c r="B384" s="75"/>
      <c r="C384" s="172" t="s">
        <v>349</v>
      </c>
      <c r="D384" s="173"/>
      <c r="E384" s="174">
        <v>3.8</v>
      </c>
      <c r="F384" s="174">
        <v>3</v>
      </c>
      <c r="G384" s="175"/>
      <c r="H384" s="176">
        <v>0.7</v>
      </c>
      <c r="I384" s="174">
        <v>2</v>
      </c>
      <c r="J384" s="174">
        <v>1</v>
      </c>
      <c r="K384" s="79">
        <f>H384*I384*J384</f>
        <v>1.4</v>
      </c>
      <c r="L384" s="175" t="s">
        <v>251</v>
      </c>
      <c r="M384" s="196">
        <v>2</v>
      </c>
      <c r="N384" s="86">
        <f>((E384*F384)-K384)*M384</f>
        <v>19.999999999999996</v>
      </c>
      <c r="O384" s="102" t="s">
        <v>231</v>
      </c>
      <c r="P384" s="754"/>
    </row>
    <row r="385" spans="1:16" s="634" customFormat="1" ht="22.95" customHeight="1" x14ac:dyDescent="0.3">
      <c r="A385" s="78"/>
      <c r="B385" s="75"/>
      <c r="C385" s="172"/>
      <c r="D385" s="173"/>
      <c r="E385" s="174">
        <v>3</v>
      </c>
      <c r="F385" s="174">
        <v>3</v>
      </c>
      <c r="G385" s="175"/>
      <c r="H385" s="176">
        <v>0.7</v>
      </c>
      <c r="I385" s="174">
        <v>2</v>
      </c>
      <c r="J385" s="174">
        <v>1</v>
      </c>
      <c r="K385" s="79">
        <f>H385*I385*J385</f>
        <v>1.4</v>
      </c>
      <c r="L385" s="175" t="s">
        <v>251</v>
      </c>
      <c r="M385" s="196"/>
      <c r="N385" s="86">
        <f>(E385*F385)-K385</f>
        <v>7.6</v>
      </c>
      <c r="O385" s="102" t="s">
        <v>231</v>
      </c>
      <c r="P385" s="754"/>
    </row>
    <row r="386" spans="1:16" s="634" customFormat="1" ht="22.95" customHeight="1" x14ac:dyDescent="0.3">
      <c r="A386" s="78"/>
      <c r="B386" s="75"/>
      <c r="C386" s="172"/>
      <c r="D386" s="173"/>
      <c r="E386" s="174">
        <v>3</v>
      </c>
      <c r="F386" s="174">
        <v>3</v>
      </c>
      <c r="G386" s="175"/>
      <c r="H386" s="176"/>
      <c r="I386" s="174"/>
      <c r="J386" s="174"/>
      <c r="K386" s="79"/>
      <c r="L386" s="175"/>
      <c r="M386" s="196"/>
      <c r="N386" s="86">
        <f>E386*F386</f>
        <v>9</v>
      </c>
      <c r="O386" s="102" t="s">
        <v>231</v>
      </c>
      <c r="P386" s="754"/>
    </row>
    <row r="387" spans="1:16" s="634" customFormat="1" ht="22.95" customHeight="1" x14ac:dyDescent="0.3">
      <c r="A387" s="78"/>
      <c r="B387" s="75"/>
      <c r="C387" s="172"/>
      <c r="D387" s="173"/>
      <c r="E387" s="174">
        <v>0.75</v>
      </c>
      <c r="F387" s="174">
        <v>3</v>
      </c>
      <c r="G387" s="175">
        <v>2</v>
      </c>
      <c r="H387" s="176"/>
      <c r="I387" s="174"/>
      <c r="J387" s="174"/>
      <c r="K387" s="79"/>
      <c r="L387" s="175"/>
      <c r="M387" s="196">
        <v>3</v>
      </c>
      <c r="N387" s="86">
        <f>E387*F387*G387*M387</f>
        <v>13.5</v>
      </c>
      <c r="O387" s="102" t="s">
        <v>231</v>
      </c>
      <c r="P387" s="754"/>
    </row>
    <row r="388" spans="1:16" s="634" customFormat="1" ht="22.95" customHeight="1" x14ac:dyDescent="0.3">
      <c r="A388" s="78"/>
      <c r="B388" s="75"/>
      <c r="C388" s="172"/>
      <c r="D388" s="173"/>
      <c r="E388" s="174">
        <v>6.5</v>
      </c>
      <c r="F388" s="174">
        <v>3</v>
      </c>
      <c r="G388" s="175"/>
      <c r="H388" s="176"/>
      <c r="I388" s="174"/>
      <c r="J388" s="174"/>
      <c r="K388" s="79"/>
      <c r="L388" s="175"/>
      <c r="M388" s="196"/>
      <c r="N388" s="86">
        <f>E388*F388</f>
        <v>19.5</v>
      </c>
      <c r="O388" s="102" t="s">
        <v>231</v>
      </c>
      <c r="P388" s="754"/>
    </row>
    <row r="389" spans="1:16" s="634" customFormat="1" ht="22.95" customHeight="1" x14ac:dyDescent="0.3">
      <c r="A389" s="78"/>
      <c r="B389" s="75"/>
      <c r="C389" s="172"/>
      <c r="D389" s="173"/>
      <c r="E389" s="174">
        <v>6.5</v>
      </c>
      <c r="F389" s="174">
        <v>3</v>
      </c>
      <c r="G389" s="175"/>
      <c r="H389" s="176">
        <v>2.1</v>
      </c>
      <c r="I389" s="174">
        <v>0.9</v>
      </c>
      <c r="J389" s="174">
        <v>1</v>
      </c>
      <c r="K389" s="79">
        <f>H389*I389*J389</f>
        <v>1.8900000000000001</v>
      </c>
      <c r="L389" s="175" t="s">
        <v>249</v>
      </c>
      <c r="M389" s="196"/>
      <c r="N389" s="86">
        <f>(E389*F389)-K389-K390</f>
        <v>14.01</v>
      </c>
      <c r="O389" s="102" t="s">
        <v>231</v>
      </c>
      <c r="P389" s="754"/>
    </row>
    <row r="390" spans="1:16" s="634" customFormat="1" ht="22.95" customHeight="1" x14ac:dyDescent="0.3">
      <c r="A390" s="78"/>
      <c r="B390" s="75"/>
      <c r="C390" s="198"/>
      <c r="D390" s="173"/>
      <c r="E390" s="174"/>
      <c r="F390" s="174"/>
      <c r="G390" s="175"/>
      <c r="H390" s="176">
        <v>3</v>
      </c>
      <c r="I390" s="174">
        <v>1.2</v>
      </c>
      <c r="J390" s="174">
        <v>1</v>
      </c>
      <c r="K390" s="79">
        <f>H390*I390*J390</f>
        <v>3.5999999999999996</v>
      </c>
      <c r="L390" s="175" t="s">
        <v>258</v>
      </c>
      <c r="M390" s="196"/>
      <c r="N390" s="86"/>
      <c r="O390" s="102"/>
      <c r="P390" s="754"/>
    </row>
    <row r="391" spans="1:16" s="634" customFormat="1" ht="22.95" customHeight="1" x14ac:dyDescent="0.3">
      <c r="A391" s="78"/>
      <c r="B391" s="75"/>
      <c r="C391" s="198"/>
      <c r="D391" s="173"/>
      <c r="E391" s="174">
        <v>4.3</v>
      </c>
      <c r="F391" s="174">
        <v>3</v>
      </c>
      <c r="G391" s="175"/>
      <c r="H391" s="176">
        <v>3</v>
      </c>
      <c r="I391" s="174">
        <v>1.2</v>
      </c>
      <c r="J391" s="174">
        <v>1</v>
      </c>
      <c r="K391" s="79">
        <f>H391*I391*J391</f>
        <v>3.5999999999999996</v>
      </c>
      <c r="L391" s="175" t="s">
        <v>258</v>
      </c>
      <c r="M391" s="196"/>
      <c r="N391" s="86">
        <f>(E391*F391)-K391</f>
        <v>9.2999999999999989</v>
      </c>
      <c r="O391" s="102" t="s">
        <v>231</v>
      </c>
      <c r="P391" s="754"/>
    </row>
    <row r="392" spans="1:16" s="634" customFormat="1" ht="22.95" customHeight="1" x14ac:dyDescent="0.3">
      <c r="A392" s="78"/>
      <c r="B392" s="75"/>
      <c r="C392" s="198"/>
      <c r="D392" s="173"/>
      <c r="E392" s="174">
        <v>4.3</v>
      </c>
      <c r="F392" s="174">
        <v>3</v>
      </c>
      <c r="G392" s="175"/>
      <c r="H392" s="176"/>
      <c r="I392" s="174"/>
      <c r="J392" s="174"/>
      <c r="K392" s="79"/>
      <c r="L392" s="175"/>
      <c r="M392" s="196"/>
      <c r="N392" s="86">
        <f>E392*F392</f>
        <v>12.899999999999999</v>
      </c>
      <c r="O392" s="102" t="s">
        <v>231</v>
      </c>
      <c r="P392" s="755"/>
    </row>
    <row r="393" spans="1:16" s="634" customFormat="1" ht="22.95" customHeight="1" x14ac:dyDescent="0.3">
      <c r="A393" s="78"/>
      <c r="B393" s="95"/>
      <c r="C393" s="183"/>
      <c r="D393" s="217"/>
      <c r="E393" s="183"/>
      <c r="F393" s="183"/>
      <c r="G393" s="212"/>
      <c r="H393" s="96"/>
      <c r="I393" s="96"/>
      <c r="J393" s="96"/>
      <c r="K393" s="96"/>
      <c r="L393" s="119"/>
      <c r="M393" s="226" t="s">
        <v>237</v>
      </c>
      <c r="N393" s="227">
        <f>SUM(N368:N392)</f>
        <v>286.95999999999998</v>
      </c>
      <c r="O393" s="228" t="s">
        <v>231</v>
      </c>
      <c r="P393" s="755"/>
    </row>
    <row r="394" spans="1:16" s="634" customFormat="1" ht="22.95" customHeight="1" x14ac:dyDescent="0.3">
      <c r="A394" s="76"/>
      <c r="B394" s="72"/>
      <c r="C394" s="330"/>
      <c r="D394" s="76"/>
      <c r="E394" s="77"/>
      <c r="F394" s="77"/>
      <c r="G394" s="122"/>
      <c r="H394" s="333"/>
      <c r="I394" s="195"/>
      <c r="J394" s="195"/>
      <c r="K394" s="195"/>
      <c r="L394" s="347"/>
      <c r="M394" s="321"/>
      <c r="N394" s="190"/>
      <c r="O394" s="133"/>
      <c r="P394" s="755"/>
    </row>
    <row r="395" spans="1:16" s="634" customFormat="1" ht="22.95" customHeight="1" x14ac:dyDescent="0.3">
      <c r="A395" s="187" t="s">
        <v>544</v>
      </c>
      <c r="B395" s="70" t="s">
        <v>239</v>
      </c>
      <c r="C395" s="123"/>
      <c r="D395" s="111"/>
      <c r="E395" s="56" t="s">
        <v>235</v>
      </c>
      <c r="F395" s="56" t="s">
        <v>352</v>
      </c>
      <c r="G395" s="112"/>
      <c r="H395" s="161"/>
      <c r="I395" s="56"/>
      <c r="J395" s="56"/>
      <c r="K395" s="61"/>
      <c r="L395" s="112"/>
      <c r="M395" s="100"/>
      <c r="N395" s="64"/>
      <c r="O395" s="101"/>
      <c r="P395" s="755"/>
    </row>
    <row r="396" spans="1:16" s="634" customFormat="1" ht="22.95" customHeight="1" x14ac:dyDescent="0.3">
      <c r="A396" s="69" t="s">
        <v>545</v>
      </c>
      <c r="B396" s="68" t="s">
        <v>351</v>
      </c>
      <c r="C396" s="80" t="s">
        <v>346</v>
      </c>
      <c r="D396" s="111"/>
      <c r="E396" s="74">
        <v>12.97</v>
      </c>
      <c r="F396" s="56">
        <v>0.23</v>
      </c>
      <c r="G396" s="112"/>
      <c r="H396" s="161"/>
      <c r="I396" s="56"/>
      <c r="J396" s="56"/>
      <c r="K396" s="61"/>
      <c r="L396" s="112"/>
      <c r="M396" s="107"/>
      <c r="N396" s="64">
        <f>E396*F396</f>
        <v>2.9831000000000003</v>
      </c>
      <c r="O396" s="101" t="s">
        <v>233</v>
      </c>
      <c r="P396" s="755"/>
    </row>
    <row r="397" spans="1:16" s="634" customFormat="1" ht="22.95" customHeight="1" x14ac:dyDescent="0.3">
      <c r="A397" s="69"/>
      <c r="B397" s="68"/>
      <c r="C397" s="80" t="s">
        <v>353</v>
      </c>
      <c r="D397" s="111"/>
      <c r="E397" s="74">
        <v>1.67</v>
      </c>
      <c r="F397" s="56">
        <v>0.23</v>
      </c>
      <c r="G397" s="112"/>
      <c r="H397" s="161"/>
      <c r="I397" s="56"/>
      <c r="J397" s="56"/>
      <c r="K397" s="61"/>
      <c r="L397" s="112"/>
      <c r="M397" s="107"/>
      <c r="N397" s="64">
        <f>E397*F397</f>
        <v>0.3841</v>
      </c>
      <c r="O397" s="101" t="s">
        <v>233</v>
      </c>
      <c r="P397" s="755"/>
    </row>
    <row r="398" spans="1:16" s="634" customFormat="1" ht="22.95" customHeight="1" x14ac:dyDescent="0.3">
      <c r="A398" s="69"/>
      <c r="B398" s="68"/>
      <c r="C398" s="91" t="s">
        <v>347</v>
      </c>
      <c r="D398" s="111"/>
      <c r="E398" s="74">
        <v>7.52</v>
      </c>
      <c r="F398" s="56">
        <v>0.23</v>
      </c>
      <c r="G398" s="112"/>
      <c r="H398" s="161"/>
      <c r="I398" s="56"/>
      <c r="J398" s="56"/>
      <c r="K398" s="61"/>
      <c r="L398" s="112"/>
      <c r="M398" s="107"/>
      <c r="N398" s="64">
        <f t="shared" ref="N398:N400" si="16">E398*F398</f>
        <v>1.7296</v>
      </c>
      <c r="O398" s="101" t="s">
        <v>233</v>
      </c>
      <c r="P398" s="755"/>
    </row>
    <row r="399" spans="1:16" s="634" customFormat="1" ht="22.95" customHeight="1" x14ac:dyDescent="0.3">
      <c r="A399" s="69"/>
      <c r="B399" s="68"/>
      <c r="C399" s="91" t="s">
        <v>348</v>
      </c>
      <c r="D399" s="111"/>
      <c r="E399" s="74">
        <v>38.24</v>
      </c>
      <c r="F399" s="56">
        <v>0.23</v>
      </c>
      <c r="G399" s="112"/>
      <c r="H399" s="161"/>
      <c r="I399" s="56"/>
      <c r="J399" s="56"/>
      <c r="K399" s="61"/>
      <c r="L399" s="112"/>
      <c r="M399" s="107"/>
      <c r="N399" s="64">
        <f t="shared" si="16"/>
        <v>8.7952000000000012</v>
      </c>
      <c r="O399" s="101" t="s">
        <v>233</v>
      </c>
      <c r="P399" s="755"/>
    </row>
    <row r="400" spans="1:16" s="634" customFormat="1" ht="22.95" customHeight="1" x14ac:dyDescent="0.3">
      <c r="A400" s="69"/>
      <c r="B400" s="68"/>
      <c r="C400" s="91" t="s">
        <v>349</v>
      </c>
      <c r="D400" s="111"/>
      <c r="E400" s="74">
        <v>38.24</v>
      </c>
      <c r="F400" s="56">
        <v>0.23</v>
      </c>
      <c r="G400" s="112"/>
      <c r="H400" s="161"/>
      <c r="I400" s="56"/>
      <c r="J400" s="56"/>
      <c r="K400" s="61"/>
      <c r="L400" s="112"/>
      <c r="M400" s="107"/>
      <c r="N400" s="64">
        <f t="shared" si="16"/>
        <v>8.7952000000000012</v>
      </c>
      <c r="O400" s="101" t="s">
        <v>233</v>
      </c>
      <c r="P400" s="755"/>
    </row>
    <row r="401" spans="1:16" s="634" customFormat="1" ht="22.95" customHeight="1" x14ac:dyDescent="0.3">
      <c r="A401" s="69"/>
      <c r="B401" s="68"/>
      <c r="C401" s="91" t="s">
        <v>350</v>
      </c>
      <c r="D401" s="111"/>
      <c r="E401" s="74">
        <v>6.9</v>
      </c>
      <c r="F401" s="56">
        <v>0.18</v>
      </c>
      <c r="G401" s="112">
        <v>2</v>
      </c>
      <c r="H401" s="161"/>
      <c r="I401" s="56"/>
      <c r="J401" s="56"/>
      <c r="K401" s="61"/>
      <c r="L401" s="112"/>
      <c r="M401" s="107"/>
      <c r="N401" s="64">
        <f>E401*F401*G401</f>
        <v>2.484</v>
      </c>
      <c r="O401" s="101" t="s">
        <v>233</v>
      </c>
      <c r="P401" s="755"/>
    </row>
    <row r="402" spans="1:16" s="634" customFormat="1" ht="22.95" customHeight="1" x14ac:dyDescent="0.3">
      <c r="A402" s="69"/>
      <c r="B402" s="93"/>
      <c r="C402" s="81"/>
      <c r="D402" s="116"/>
      <c r="E402" s="81"/>
      <c r="F402" s="81"/>
      <c r="G402" s="117"/>
      <c r="H402" s="94"/>
      <c r="I402" s="94"/>
      <c r="J402" s="94"/>
      <c r="K402" s="94"/>
      <c r="L402" s="114"/>
      <c r="M402" s="223" t="s">
        <v>237</v>
      </c>
      <c r="N402" s="224">
        <f>SUM(N396:N401)</f>
        <v>25.171200000000006</v>
      </c>
      <c r="O402" s="354" t="s">
        <v>233</v>
      </c>
      <c r="P402" s="755"/>
    </row>
    <row r="403" spans="1:16" s="634" customFormat="1" ht="22.95" customHeight="1" x14ac:dyDescent="0.3">
      <c r="A403" s="69" t="s">
        <v>865</v>
      </c>
      <c r="B403" s="68" t="s">
        <v>354</v>
      </c>
      <c r="C403" s="80" t="s">
        <v>346</v>
      </c>
      <c r="D403" s="111"/>
      <c r="E403" s="74">
        <v>12.97</v>
      </c>
      <c r="F403" s="56"/>
      <c r="G403" s="112"/>
      <c r="H403" s="161"/>
      <c r="I403" s="56"/>
      <c r="J403" s="56"/>
      <c r="K403" s="61"/>
      <c r="L403" s="112"/>
      <c r="M403" s="107"/>
      <c r="N403" s="64">
        <f t="shared" ref="N403:N407" si="17">E403</f>
        <v>12.97</v>
      </c>
      <c r="O403" s="101" t="s">
        <v>231</v>
      </c>
      <c r="P403" s="755"/>
    </row>
    <row r="404" spans="1:16" s="634" customFormat="1" ht="22.95" customHeight="1" x14ac:dyDescent="0.3">
      <c r="A404" s="69"/>
      <c r="B404" s="68"/>
      <c r="C404" s="80" t="s">
        <v>353</v>
      </c>
      <c r="D404" s="111"/>
      <c r="E404" s="74">
        <v>1.67</v>
      </c>
      <c r="F404" s="56"/>
      <c r="G404" s="112"/>
      <c r="H404" s="161"/>
      <c r="I404" s="56"/>
      <c r="J404" s="56"/>
      <c r="K404" s="61"/>
      <c r="L404" s="112"/>
      <c r="M404" s="107"/>
      <c r="N404" s="64">
        <f>E404</f>
        <v>1.67</v>
      </c>
      <c r="O404" s="101" t="s">
        <v>231</v>
      </c>
      <c r="P404" s="755"/>
    </row>
    <row r="405" spans="1:16" s="634" customFormat="1" ht="22.95" customHeight="1" x14ac:dyDescent="0.3">
      <c r="A405" s="69"/>
      <c r="B405" s="68"/>
      <c r="C405" s="91" t="s">
        <v>347</v>
      </c>
      <c r="D405" s="111"/>
      <c r="E405" s="74">
        <v>7.52</v>
      </c>
      <c r="F405" s="56"/>
      <c r="G405" s="112"/>
      <c r="H405" s="161"/>
      <c r="I405" s="56"/>
      <c r="J405" s="56"/>
      <c r="K405" s="61"/>
      <c r="L405" s="112"/>
      <c r="M405" s="107"/>
      <c r="N405" s="64">
        <f t="shared" si="17"/>
        <v>7.52</v>
      </c>
      <c r="O405" s="101" t="s">
        <v>231</v>
      </c>
      <c r="P405" s="755"/>
    </row>
    <row r="406" spans="1:16" s="634" customFormat="1" ht="22.95" customHeight="1" x14ac:dyDescent="0.3">
      <c r="A406" s="69"/>
      <c r="B406" s="68"/>
      <c r="C406" s="91" t="s">
        <v>348</v>
      </c>
      <c r="D406" s="111"/>
      <c r="E406" s="74">
        <v>38.24</v>
      </c>
      <c r="F406" s="56"/>
      <c r="G406" s="112"/>
      <c r="H406" s="161"/>
      <c r="I406" s="56"/>
      <c r="J406" s="56"/>
      <c r="K406" s="61"/>
      <c r="L406" s="112"/>
      <c r="M406" s="107"/>
      <c r="N406" s="64">
        <f t="shared" si="17"/>
        <v>38.24</v>
      </c>
      <c r="O406" s="101" t="s">
        <v>231</v>
      </c>
      <c r="P406" s="755"/>
    </row>
    <row r="407" spans="1:16" s="634" customFormat="1" ht="22.95" customHeight="1" x14ac:dyDescent="0.3">
      <c r="A407" s="69"/>
      <c r="B407" s="68"/>
      <c r="C407" s="91" t="s">
        <v>349</v>
      </c>
      <c r="D407" s="111"/>
      <c r="E407" s="74">
        <v>38.24</v>
      </c>
      <c r="F407" s="56"/>
      <c r="G407" s="112"/>
      <c r="H407" s="161"/>
      <c r="I407" s="56"/>
      <c r="J407" s="56"/>
      <c r="K407" s="61"/>
      <c r="L407" s="112"/>
      <c r="M407" s="107"/>
      <c r="N407" s="64">
        <f t="shared" si="17"/>
        <v>38.24</v>
      </c>
      <c r="O407" s="101" t="s">
        <v>231</v>
      </c>
      <c r="P407" s="755"/>
    </row>
    <row r="408" spans="1:16" s="634" customFormat="1" ht="22.95" customHeight="1" x14ac:dyDescent="0.3">
      <c r="A408" s="69"/>
      <c r="B408" s="68"/>
      <c r="C408" s="91" t="s">
        <v>350</v>
      </c>
      <c r="D408" s="111"/>
      <c r="E408" s="74">
        <v>6.9</v>
      </c>
      <c r="F408" s="56"/>
      <c r="G408" s="112">
        <v>2</v>
      </c>
      <c r="H408" s="161"/>
      <c r="I408" s="56"/>
      <c r="J408" s="56"/>
      <c r="K408" s="61"/>
      <c r="L408" s="112"/>
      <c r="M408" s="107"/>
      <c r="N408" s="64">
        <f>E408*G408</f>
        <v>13.8</v>
      </c>
      <c r="O408" s="101" t="s">
        <v>231</v>
      </c>
      <c r="P408" s="755"/>
    </row>
    <row r="409" spans="1:16" s="634" customFormat="1" ht="22.95" customHeight="1" x14ac:dyDescent="0.3">
      <c r="A409" s="69"/>
      <c r="B409" s="188"/>
      <c r="C409" s="150"/>
      <c r="D409" s="136"/>
      <c r="E409" s="134"/>
      <c r="F409" s="134"/>
      <c r="G409" s="137"/>
      <c r="H409" s="134"/>
      <c r="I409" s="134"/>
      <c r="J409" s="134"/>
      <c r="K409" s="189"/>
      <c r="L409" s="137"/>
      <c r="M409" s="223" t="s">
        <v>237</v>
      </c>
      <c r="N409" s="224">
        <f>SUM(N403:N408)</f>
        <v>112.44000000000001</v>
      </c>
      <c r="O409" s="354" t="s">
        <v>231</v>
      </c>
      <c r="P409" s="755"/>
    </row>
    <row r="410" spans="1:16" s="634" customFormat="1" ht="22.95" customHeight="1" x14ac:dyDescent="0.3">
      <c r="A410" s="69" t="s">
        <v>866</v>
      </c>
      <c r="B410" s="68" t="s">
        <v>243</v>
      </c>
      <c r="C410" s="80" t="s">
        <v>346</v>
      </c>
      <c r="D410" s="111"/>
      <c r="E410" s="74">
        <v>12.97</v>
      </c>
      <c r="F410" s="56"/>
      <c r="G410" s="112"/>
      <c r="H410" s="161"/>
      <c r="I410" s="56"/>
      <c r="J410" s="56"/>
      <c r="K410" s="61"/>
      <c r="L410" s="112"/>
      <c r="M410" s="107"/>
      <c r="N410" s="64">
        <f t="shared" ref="N410" si="18">E410</f>
        <v>12.97</v>
      </c>
      <c r="O410" s="101" t="s">
        <v>231</v>
      </c>
      <c r="P410" s="755"/>
    </row>
    <row r="411" spans="1:16" s="634" customFormat="1" ht="22.95" customHeight="1" x14ac:dyDescent="0.3">
      <c r="A411" s="69"/>
      <c r="B411" s="68"/>
      <c r="C411" s="80" t="s">
        <v>353</v>
      </c>
      <c r="D411" s="111"/>
      <c r="E411" s="74">
        <v>1.67</v>
      </c>
      <c r="F411" s="56"/>
      <c r="G411" s="112"/>
      <c r="H411" s="161"/>
      <c r="I411" s="56"/>
      <c r="J411" s="56"/>
      <c r="K411" s="61"/>
      <c r="L411" s="112"/>
      <c r="M411" s="107"/>
      <c r="N411" s="64">
        <f>E411</f>
        <v>1.67</v>
      </c>
      <c r="O411" s="101" t="s">
        <v>231</v>
      </c>
      <c r="P411" s="755"/>
    </row>
    <row r="412" spans="1:16" s="634" customFormat="1" ht="22.95" customHeight="1" x14ac:dyDescent="0.3">
      <c r="A412" s="69"/>
      <c r="B412" s="68"/>
      <c r="C412" s="91" t="s">
        <v>347</v>
      </c>
      <c r="D412" s="111"/>
      <c r="E412" s="74">
        <v>7.52</v>
      </c>
      <c r="F412" s="56"/>
      <c r="G412" s="112"/>
      <c r="H412" s="161"/>
      <c r="I412" s="56"/>
      <c r="J412" s="56"/>
      <c r="K412" s="61"/>
      <c r="L412" s="112"/>
      <c r="M412" s="107"/>
      <c r="N412" s="64">
        <f t="shared" ref="N412:N414" si="19">E412</f>
        <v>7.52</v>
      </c>
      <c r="O412" s="101" t="s">
        <v>231</v>
      </c>
      <c r="P412" s="755"/>
    </row>
    <row r="413" spans="1:16" s="634" customFormat="1" ht="22.95" customHeight="1" x14ac:dyDescent="0.3">
      <c r="A413" s="69"/>
      <c r="B413" s="68"/>
      <c r="C413" s="91" t="s">
        <v>348</v>
      </c>
      <c r="D413" s="111"/>
      <c r="E413" s="74">
        <v>38.24</v>
      </c>
      <c r="F413" s="56"/>
      <c r="G413" s="112"/>
      <c r="H413" s="161"/>
      <c r="I413" s="56"/>
      <c r="J413" s="56"/>
      <c r="K413" s="61"/>
      <c r="L413" s="112"/>
      <c r="M413" s="107"/>
      <c r="N413" s="64">
        <f t="shared" si="19"/>
        <v>38.24</v>
      </c>
      <c r="O413" s="101" t="s">
        <v>231</v>
      </c>
      <c r="P413" s="755"/>
    </row>
    <row r="414" spans="1:16" s="634" customFormat="1" ht="22.95" customHeight="1" x14ac:dyDescent="0.3">
      <c r="A414" s="69"/>
      <c r="B414" s="68"/>
      <c r="C414" s="91" t="s">
        <v>349</v>
      </c>
      <c r="D414" s="111"/>
      <c r="E414" s="74">
        <v>38.24</v>
      </c>
      <c r="F414" s="56"/>
      <c r="G414" s="112"/>
      <c r="H414" s="161"/>
      <c r="I414" s="56"/>
      <c r="J414" s="56"/>
      <c r="K414" s="61"/>
      <c r="L414" s="112"/>
      <c r="M414" s="107"/>
      <c r="N414" s="64">
        <f t="shared" si="19"/>
        <v>38.24</v>
      </c>
      <c r="O414" s="101" t="s">
        <v>231</v>
      </c>
      <c r="P414" s="755"/>
    </row>
    <row r="415" spans="1:16" s="634" customFormat="1" ht="22.95" customHeight="1" x14ac:dyDescent="0.3">
      <c r="A415" s="69"/>
      <c r="B415" s="68"/>
      <c r="C415" s="91" t="s">
        <v>350</v>
      </c>
      <c r="D415" s="111"/>
      <c r="E415" s="74">
        <v>6.9</v>
      </c>
      <c r="F415" s="56"/>
      <c r="G415" s="112">
        <v>2</v>
      </c>
      <c r="H415" s="161"/>
      <c r="I415" s="56"/>
      <c r="J415" s="56"/>
      <c r="K415" s="61"/>
      <c r="L415" s="112"/>
      <c r="M415" s="107"/>
      <c r="N415" s="64">
        <f>E415*G415</f>
        <v>13.8</v>
      </c>
      <c r="O415" s="101" t="s">
        <v>231</v>
      </c>
      <c r="P415" s="755"/>
    </row>
    <row r="416" spans="1:16" s="634" customFormat="1" ht="22.95" customHeight="1" x14ac:dyDescent="0.3">
      <c r="A416" s="69"/>
      <c r="B416" s="188"/>
      <c r="C416" s="150"/>
      <c r="D416" s="136"/>
      <c r="E416" s="134"/>
      <c r="F416" s="134"/>
      <c r="G416" s="137"/>
      <c r="H416" s="134"/>
      <c r="I416" s="134"/>
      <c r="J416" s="134"/>
      <c r="K416" s="189"/>
      <c r="L416" s="137"/>
      <c r="M416" s="223" t="s">
        <v>237</v>
      </c>
      <c r="N416" s="224">
        <f>SUM(N410:N415)</f>
        <v>112.44000000000001</v>
      </c>
      <c r="O416" s="354" t="s">
        <v>231</v>
      </c>
      <c r="P416" s="755"/>
    </row>
    <row r="417" spans="1:16" s="634" customFormat="1" ht="22.95" customHeight="1" x14ac:dyDescent="0.3">
      <c r="A417" s="69" t="s">
        <v>867</v>
      </c>
      <c r="B417" s="68" t="s">
        <v>355</v>
      </c>
      <c r="C417" s="80" t="s">
        <v>346</v>
      </c>
      <c r="D417" s="111"/>
      <c r="E417" s="74">
        <v>12.97</v>
      </c>
      <c r="F417" s="56"/>
      <c r="G417" s="112"/>
      <c r="H417" s="161">
        <v>0.4</v>
      </c>
      <c r="I417" s="56">
        <v>2.5</v>
      </c>
      <c r="J417" s="56">
        <v>1</v>
      </c>
      <c r="K417" s="61">
        <f>H417*I417*J417</f>
        <v>1</v>
      </c>
      <c r="L417" s="112" t="s">
        <v>356</v>
      </c>
      <c r="M417" s="107"/>
      <c r="N417" s="64">
        <f>E417-K417</f>
        <v>11.97</v>
      </c>
      <c r="O417" s="101" t="s">
        <v>231</v>
      </c>
      <c r="P417" s="755"/>
    </row>
    <row r="418" spans="1:16" s="634" customFormat="1" ht="22.95" customHeight="1" x14ac:dyDescent="0.3">
      <c r="A418" s="69"/>
      <c r="B418" s="68"/>
      <c r="C418" s="80" t="s">
        <v>353</v>
      </c>
      <c r="D418" s="111"/>
      <c r="E418" s="74">
        <v>1.67</v>
      </c>
      <c r="F418" s="56"/>
      <c r="G418" s="112"/>
      <c r="H418" s="161"/>
      <c r="I418" s="56"/>
      <c r="J418" s="56"/>
      <c r="K418" s="61"/>
      <c r="L418" s="112"/>
      <c r="M418" s="107"/>
      <c r="N418" s="64">
        <f>E418</f>
        <v>1.67</v>
      </c>
      <c r="O418" s="101" t="s">
        <v>231</v>
      </c>
      <c r="P418" s="755"/>
    </row>
    <row r="419" spans="1:16" s="634" customFormat="1" ht="22.95" customHeight="1" x14ac:dyDescent="0.3">
      <c r="A419" s="69"/>
      <c r="B419" s="68"/>
      <c r="C419" s="91" t="s">
        <v>347</v>
      </c>
      <c r="D419" s="111"/>
      <c r="E419" s="74">
        <v>7.52</v>
      </c>
      <c r="F419" s="56"/>
      <c r="G419" s="112"/>
      <c r="H419" s="161"/>
      <c r="I419" s="56"/>
      <c r="J419" s="56"/>
      <c r="K419" s="61"/>
      <c r="L419" s="112"/>
      <c r="M419" s="107"/>
      <c r="N419" s="64">
        <f t="shared" ref="N419" si="20">E419</f>
        <v>7.52</v>
      </c>
      <c r="O419" s="101" t="s">
        <v>231</v>
      </c>
      <c r="P419" s="755"/>
    </row>
    <row r="420" spans="1:16" s="638" customFormat="1" ht="25.2" customHeight="1" x14ac:dyDescent="0.35">
      <c r="A420" s="69"/>
      <c r="B420" s="68"/>
      <c r="C420" s="91" t="s">
        <v>348</v>
      </c>
      <c r="D420" s="111"/>
      <c r="E420" s="74">
        <v>38.24</v>
      </c>
      <c r="F420" s="56"/>
      <c r="G420" s="112"/>
      <c r="H420" s="161"/>
      <c r="I420" s="56"/>
      <c r="J420" s="56"/>
      <c r="K420" s="61">
        <v>3.22</v>
      </c>
      <c r="L420" s="112" t="s">
        <v>356</v>
      </c>
      <c r="M420" s="107"/>
      <c r="N420" s="64">
        <f>E420-K420-K421</f>
        <v>33.620000000000005</v>
      </c>
      <c r="O420" s="101" t="s">
        <v>231</v>
      </c>
      <c r="P420" s="757"/>
    </row>
    <row r="421" spans="1:16" s="638" customFormat="1" ht="25.2" customHeight="1" x14ac:dyDescent="0.35">
      <c r="A421" s="69"/>
      <c r="B421" s="68"/>
      <c r="C421" s="91"/>
      <c r="D421" s="111"/>
      <c r="E421" s="74"/>
      <c r="F421" s="56"/>
      <c r="G421" s="112"/>
      <c r="H421" s="161">
        <v>0.7</v>
      </c>
      <c r="I421" s="56">
        <v>2</v>
      </c>
      <c r="J421" s="56">
        <v>1</v>
      </c>
      <c r="K421" s="61">
        <f>H421*I421*J421</f>
        <v>1.4</v>
      </c>
      <c r="L421" s="112" t="s">
        <v>357</v>
      </c>
      <c r="M421" s="107"/>
      <c r="N421" s="64"/>
      <c r="O421" s="101"/>
      <c r="P421" s="757"/>
    </row>
    <row r="422" spans="1:16" s="638" customFormat="1" ht="25.2" customHeight="1" x14ac:dyDescent="0.35">
      <c r="A422" s="69"/>
      <c r="B422" s="68"/>
      <c r="C422" s="91" t="s">
        <v>349</v>
      </c>
      <c r="D422" s="111"/>
      <c r="E422" s="74">
        <v>38.24</v>
      </c>
      <c r="F422" s="56"/>
      <c r="G422" s="112"/>
      <c r="H422" s="161"/>
      <c r="I422" s="56"/>
      <c r="J422" s="56"/>
      <c r="K422" s="61">
        <v>3.22</v>
      </c>
      <c r="L422" s="112" t="s">
        <v>356</v>
      </c>
      <c r="M422" s="107"/>
      <c r="N422" s="64">
        <f>E422-K422-K423</f>
        <v>33.620000000000005</v>
      </c>
      <c r="O422" s="101" t="s">
        <v>231</v>
      </c>
      <c r="P422" s="757"/>
    </row>
    <row r="423" spans="1:16" s="638" customFormat="1" ht="25.2" customHeight="1" x14ac:dyDescent="0.35">
      <c r="A423" s="69"/>
      <c r="B423" s="68"/>
      <c r="C423" s="91"/>
      <c r="D423" s="111"/>
      <c r="E423" s="74"/>
      <c r="F423" s="56"/>
      <c r="G423" s="112"/>
      <c r="H423" s="161">
        <v>0.7</v>
      </c>
      <c r="I423" s="56">
        <v>2</v>
      </c>
      <c r="J423" s="56">
        <v>1</v>
      </c>
      <c r="K423" s="61">
        <f>H423*I423*J423</f>
        <v>1.4</v>
      </c>
      <c r="L423" s="112" t="s">
        <v>357</v>
      </c>
      <c r="M423" s="107"/>
      <c r="N423" s="64"/>
      <c r="O423" s="101"/>
      <c r="P423" s="757"/>
    </row>
    <row r="424" spans="1:16" ht="20.399999999999999" x14ac:dyDescent="0.3">
      <c r="A424" s="69"/>
      <c r="B424" s="68"/>
      <c r="C424" s="91" t="s">
        <v>350</v>
      </c>
      <c r="D424" s="111"/>
      <c r="E424" s="74">
        <v>6.9</v>
      </c>
      <c r="F424" s="56"/>
      <c r="G424" s="112">
        <v>2</v>
      </c>
      <c r="H424" s="161"/>
      <c r="I424" s="56"/>
      <c r="J424" s="56"/>
      <c r="K424" s="61"/>
      <c r="L424" s="112"/>
      <c r="M424" s="107"/>
      <c r="N424" s="64">
        <f>E424*G424</f>
        <v>13.8</v>
      </c>
      <c r="O424" s="101" t="s">
        <v>231</v>
      </c>
      <c r="P424" s="757"/>
    </row>
    <row r="425" spans="1:16" x14ac:dyDescent="0.3">
      <c r="A425" s="69"/>
      <c r="B425" s="188"/>
      <c r="C425" s="150"/>
      <c r="D425" s="136"/>
      <c r="E425" s="134"/>
      <c r="F425" s="134"/>
      <c r="G425" s="137"/>
      <c r="H425" s="134"/>
      <c r="I425" s="134"/>
      <c r="J425" s="134"/>
      <c r="K425" s="189"/>
      <c r="L425" s="137"/>
      <c r="M425" s="223" t="s">
        <v>237</v>
      </c>
      <c r="N425" s="224">
        <f>SUM(N417:N424)</f>
        <v>102.2</v>
      </c>
      <c r="O425" s="354" t="s">
        <v>231</v>
      </c>
      <c r="P425" s="757"/>
    </row>
    <row r="426" spans="1:16" x14ac:dyDescent="0.3">
      <c r="A426" s="69" t="s">
        <v>868</v>
      </c>
      <c r="B426" s="68" t="s">
        <v>260</v>
      </c>
      <c r="C426" s="80"/>
      <c r="D426" s="69"/>
      <c r="E426" s="65" t="s">
        <v>261</v>
      </c>
      <c r="F426" s="65"/>
      <c r="G426" s="115"/>
      <c r="H426" s="71"/>
      <c r="I426" s="65"/>
      <c r="J426" s="65"/>
      <c r="K426" s="65"/>
      <c r="L426" s="115"/>
      <c r="M426" s="103"/>
      <c r="N426" s="83"/>
      <c r="O426" s="104"/>
      <c r="P426" s="757"/>
    </row>
    <row r="427" spans="1:16" ht="20.399999999999999" x14ac:dyDescent="0.3">
      <c r="A427" s="69"/>
      <c r="B427" s="65"/>
      <c r="C427" s="91" t="s">
        <v>358</v>
      </c>
      <c r="D427" s="69"/>
      <c r="E427" s="65">
        <f>2.2+3+1.3</f>
        <v>6.5</v>
      </c>
      <c r="F427" s="65"/>
      <c r="G427" s="115">
        <v>2</v>
      </c>
      <c r="H427" s="71"/>
      <c r="I427" s="65"/>
      <c r="J427" s="65"/>
      <c r="K427" s="65"/>
      <c r="L427" s="115"/>
      <c r="M427" s="103"/>
      <c r="N427" s="83">
        <f>E427*G427</f>
        <v>13</v>
      </c>
      <c r="O427" s="108" t="s">
        <v>232</v>
      </c>
      <c r="P427" s="757"/>
    </row>
    <row r="428" spans="1:16" ht="20.399999999999999" x14ac:dyDescent="0.3">
      <c r="A428" s="69"/>
      <c r="B428" s="65"/>
      <c r="C428" s="91" t="s">
        <v>359</v>
      </c>
      <c r="D428" s="69"/>
      <c r="E428" s="65">
        <f>1.15+1.35+0.35</f>
        <v>2.85</v>
      </c>
      <c r="F428" s="65"/>
      <c r="G428" s="115"/>
      <c r="H428" s="71"/>
      <c r="I428" s="65"/>
      <c r="J428" s="65"/>
      <c r="K428" s="65"/>
      <c r="L428" s="115"/>
      <c r="M428" s="103"/>
      <c r="N428" s="83">
        <f>E428</f>
        <v>2.85</v>
      </c>
      <c r="O428" s="108" t="s">
        <v>232</v>
      </c>
      <c r="P428" s="757"/>
    </row>
    <row r="429" spans="1:16" x14ac:dyDescent="0.3">
      <c r="A429" s="69"/>
      <c r="B429" s="93"/>
      <c r="C429" s="81"/>
      <c r="D429" s="116"/>
      <c r="E429" s="81"/>
      <c r="F429" s="81"/>
      <c r="G429" s="117"/>
      <c r="H429" s="94"/>
      <c r="I429" s="94"/>
      <c r="J429" s="94"/>
      <c r="K429" s="94"/>
      <c r="L429" s="114"/>
      <c r="M429" s="223" t="s">
        <v>237</v>
      </c>
      <c r="N429" s="224">
        <f>SUM(N427:N428)</f>
        <v>15.85</v>
      </c>
      <c r="O429" s="225" t="s">
        <v>232</v>
      </c>
      <c r="P429" s="757"/>
    </row>
    <row r="430" spans="1:16" ht="20.399999999999999" x14ac:dyDescent="0.3">
      <c r="A430" s="191" t="s">
        <v>546</v>
      </c>
      <c r="B430" s="171" t="s">
        <v>373</v>
      </c>
      <c r="C430" s="126"/>
      <c r="D430" s="127"/>
      <c r="E430" s="128"/>
      <c r="F430" s="128"/>
      <c r="G430" s="129"/>
      <c r="H430" s="135"/>
      <c r="I430" s="128"/>
      <c r="J430" s="128"/>
      <c r="K430" s="77"/>
      <c r="L430" s="129"/>
      <c r="M430" s="130"/>
      <c r="N430" s="131"/>
      <c r="O430" s="132"/>
      <c r="P430" s="757"/>
    </row>
    <row r="431" spans="1:16" ht="20.399999999999999" x14ac:dyDescent="0.3">
      <c r="A431" s="78" t="s">
        <v>548</v>
      </c>
      <c r="B431" s="75" t="s">
        <v>374</v>
      </c>
      <c r="C431" s="172" t="s">
        <v>256</v>
      </c>
      <c r="D431" s="173"/>
      <c r="E431" s="174">
        <v>18</v>
      </c>
      <c r="F431" s="174">
        <v>3.2</v>
      </c>
      <c r="G431" s="175"/>
      <c r="H431" s="176">
        <v>0.7</v>
      </c>
      <c r="I431" s="174">
        <v>2</v>
      </c>
      <c r="J431" s="174">
        <v>2</v>
      </c>
      <c r="K431" s="79">
        <f>H431*I431*J431</f>
        <v>2.8</v>
      </c>
      <c r="L431" s="175" t="s">
        <v>251</v>
      </c>
      <c r="M431" s="196"/>
      <c r="N431" s="86">
        <f>((E431*F431)-K431)</f>
        <v>54.800000000000004</v>
      </c>
      <c r="O431" s="102" t="s">
        <v>231</v>
      </c>
      <c r="P431" s="757"/>
    </row>
    <row r="432" spans="1:16" ht="20.399999999999999" x14ac:dyDescent="0.3">
      <c r="A432" s="69"/>
      <c r="B432" s="75"/>
      <c r="C432" s="172"/>
      <c r="D432" s="173"/>
      <c r="E432" s="174">
        <v>1.1499999999999999</v>
      </c>
      <c r="F432" s="174">
        <v>3.2</v>
      </c>
      <c r="G432" s="175"/>
      <c r="H432" s="176">
        <v>2.1</v>
      </c>
      <c r="I432" s="174">
        <v>0.8</v>
      </c>
      <c r="J432" s="174">
        <v>1</v>
      </c>
      <c r="K432" s="79">
        <f>H432*I432*J432</f>
        <v>1.6800000000000002</v>
      </c>
      <c r="L432" s="175" t="s">
        <v>249</v>
      </c>
      <c r="M432" s="196"/>
      <c r="N432" s="86">
        <f>((E432*F432)-K432)</f>
        <v>1.9999999999999996</v>
      </c>
      <c r="O432" s="102" t="s">
        <v>231</v>
      </c>
      <c r="P432" s="757"/>
    </row>
    <row r="433" spans="1:16" ht="20.399999999999999" x14ac:dyDescent="0.3">
      <c r="A433" s="69"/>
      <c r="B433" s="75"/>
      <c r="C433" s="172"/>
      <c r="D433" s="173"/>
      <c r="E433" s="174">
        <v>1.1499999999999999</v>
      </c>
      <c r="F433" s="174">
        <v>3.2</v>
      </c>
      <c r="G433" s="175"/>
      <c r="H433" s="176"/>
      <c r="I433" s="174"/>
      <c r="J433" s="174"/>
      <c r="K433" s="79"/>
      <c r="L433" s="175"/>
      <c r="M433" s="196"/>
      <c r="N433" s="86">
        <f>E433*F433</f>
        <v>3.6799999999999997</v>
      </c>
      <c r="O433" s="102" t="s">
        <v>231</v>
      </c>
      <c r="P433" s="757"/>
    </row>
    <row r="434" spans="1:16" ht="20.399999999999999" x14ac:dyDescent="0.3">
      <c r="A434" s="69"/>
      <c r="B434" s="75"/>
      <c r="C434" s="172"/>
      <c r="D434" s="173"/>
      <c r="E434" s="174">
        <v>2.2000000000000002</v>
      </c>
      <c r="F434" s="174">
        <v>3.2</v>
      </c>
      <c r="G434" s="175"/>
      <c r="H434" s="176">
        <v>2.1</v>
      </c>
      <c r="I434" s="174">
        <v>0.9</v>
      </c>
      <c r="J434" s="174">
        <v>1</v>
      </c>
      <c r="K434" s="79">
        <f>H434*I434*J434</f>
        <v>1.8900000000000001</v>
      </c>
      <c r="L434" s="175" t="s">
        <v>249</v>
      </c>
      <c r="M434" s="196">
        <v>2</v>
      </c>
      <c r="N434" s="86">
        <f>((E434*F434)-K434)*M434</f>
        <v>10.3</v>
      </c>
      <c r="O434" s="102" t="s">
        <v>231</v>
      </c>
      <c r="P434" s="757"/>
    </row>
    <row r="435" spans="1:16" ht="20.399999999999999" x14ac:dyDescent="0.3">
      <c r="A435" s="69"/>
      <c r="B435" s="75"/>
      <c r="C435" s="172"/>
      <c r="D435" s="173"/>
      <c r="E435" s="174">
        <v>2.2000000000000002</v>
      </c>
      <c r="F435" s="174">
        <v>3.2</v>
      </c>
      <c r="G435" s="175"/>
      <c r="H435" s="176"/>
      <c r="I435" s="174"/>
      <c r="J435" s="174"/>
      <c r="K435" s="79"/>
      <c r="L435" s="175"/>
      <c r="M435" s="196">
        <v>2</v>
      </c>
      <c r="N435" s="86">
        <f>E435*F435*M435</f>
        <v>14.080000000000002</v>
      </c>
      <c r="O435" s="102" t="s">
        <v>231</v>
      </c>
      <c r="P435" s="757"/>
    </row>
    <row r="436" spans="1:16" ht="20.399999999999999" x14ac:dyDescent="0.3">
      <c r="A436" s="69"/>
      <c r="B436" s="75"/>
      <c r="C436" s="172"/>
      <c r="D436" s="173"/>
      <c r="E436" s="174">
        <v>18</v>
      </c>
      <c r="F436" s="174">
        <v>3.2</v>
      </c>
      <c r="G436" s="175"/>
      <c r="H436" s="176">
        <v>0.7</v>
      </c>
      <c r="I436" s="174">
        <v>2</v>
      </c>
      <c r="J436" s="174">
        <v>5</v>
      </c>
      <c r="K436" s="79">
        <f>H436*I436*J436</f>
        <v>7</v>
      </c>
      <c r="L436" s="175" t="s">
        <v>251</v>
      </c>
      <c r="M436" s="196"/>
      <c r="N436" s="86">
        <f>((E436*F436)-K436)</f>
        <v>50.6</v>
      </c>
      <c r="O436" s="102" t="s">
        <v>231</v>
      </c>
      <c r="P436" s="757"/>
    </row>
    <row r="437" spans="1:16" ht="20.399999999999999" x14ac:dyDescent="0.3">
      <c r="A437" s="69"/>
      <c r="B437" s="75"/>
      <c r="C437" s="172"/>
      <c r="D437" s="173"/>
      <c r="E437" s="174">
        <v>6.8</v>
      </c>
      <c r="F437" s="174">
        <v>3.2</v>
      </c>
      <c r="G437" s="175"/>
      <c r="H437" s="176">
        <v>2.1</v>
      </c>
      <c r="I437" s="174">
        <v>0.8</v>
      </c>
      <c r="J437" s="174">
        <v>1</v>
      </c>
      <c r="K437" s="79">
        <f>H437*I437*J437</f>
        <v>1.6800000000000002</v>
      </c>
      <c r="L437" s="175" t="s">
        <v>249</v>
      </c>
      <c r="M437" s="196"/>
      <c r="N437" s="86">
        <f>((E437*F437)-K437-K438)</f>
        <v>18.680000000000003</v>
      </c>
      <c r="O437" s="102" t="s">
        <v>231</v>
      </c>
      <c r="P437" s="757"/>
    </row>
    <row r="438" spans="1:16" ht="20.399999999999999" x14ac:dyDescent="0.3">
      <c r="A438" s="69"/>
      <c r="B438" s="75"/>
      <c r="C438" s="172"/>
      <c r="D438" s="173"/>
      <c r="E438" s="174"/>
      <c r="F438" s="174"/>
      <c r="G438" s="175"/>
      <c r="H438" s="176">
        <v>0.7</v>
      </c>
      <c r="I438" s="174">
        <v>2</v>
      </c>
      <c r="J438" s="174">
        <v>1</v>
      </c>
      <c r="K438" s="79">
        <f>H438*I438*J438</f>
        <v>1.4</v>
      </c>
      <c r="L438" s="175" t="s">
        <v>251</v>
      </c>
      <c r="M438" s="196"/>
      <c r="N438" s="86"/>
      <c r="O438" s="102"/>
      <c r="P438" s="757"/>
    </row>
    <row r="439" spans="1:16" ht="20.399999999999999" x14ac:dyDescent="0.3">
      <c r="A439" s="69"/>
      <c r="B439" s="75"/>
      <c r="C439" s="172"/>
      <c r="D439" s="173"/>
      <c r="E439" s="174">
        <v>6.8</v>
      </c>
      <c r="F439" s="174">
        <v>3.2</v>
      </c>
      <c r="G439" s="175"/>
      <c r="H439" s="176"/>
      <c r="I439" s="174"/>
      <c r="J439" s="174"/>
      <c r="K439" s="79"/>
      <c r="L439" s="175"/>
      <c r="M439" s="196"/>
      <c r="N439" s="86">
        <f>(E439*F439)</f>
        <v>21.76</v>
      </c>
      <c r="O439" s="102" t="s">
        <v>231</v>
      </c>
      <c r="P439" s="757"/>
    </row>
    <row r="440" spans="1:16" ht="20.399999999999999" x14ac:dyDescent="0.3">
      <c r="A440" s="69"/>
      <c r="B440" s="75"/>
      <c r="C440" s="172" t="s">
        <v>257</v>
      </c>
      <c r="D440" s="173"/>
      <c r="E440" s="174">
        <v>18.600000000000001</v>
      </c>
      <c r="F440" s="174">
        <v>1</v>
      </c>
      <c r="G440" s="175">
        <v>2</v>
      </c>
      <c r="H440" s="176"/>
      <c r="I440" s="174"/>
      <c r="J440" s="174"/>
      <c r="K440" s="79"/>
      <c r="L440" s="175"/>
      <c r="M440" s="196"/>
      <c r="N440" s="86">
        <f>E440*F440*G440</f>
        <v>37.200000000000003</v>
      </c>
      <c r="O440" s="102" t="s">
        <v>231</v>
      </c>
      <c r="P440" s="757"/>
    </row>
    <row r="441" spans="1:16" ht="20.399999999999999" x14ac:dyDescent="0.3">
      <c r="A441" s="69"/>
      <c r="B441" s="75"/>
      <c r="C441" s="172"/>
      <c r="D441" s="173"/>
      <c r="E441" s="174">
        <v>7.4</v>
      </c>
      <c r="F441" s="174">
        <v>1</v>
      </c>
      <c r="G441" s="175">
        <v>2</v>
      </c>
      <c r="H441" s="176"/>
      <c r="I441" s="174"/>
      <c r="J441" s="174"/>
      <c r="K441" s="79"/>
      <c r="L441" s="175"/>
      <c r="M441" s="196"/>
      <c r="N441" s="86">
        <f>E441*F441*G441</f>
        <v>14.8</v>
      </c>
      <c r="O441" s="102" t="s">
        <v>231</v>
      </c>
      <c r="P441" s="757"/>
    </row>
    <row r="442" spans="1:16" x14ac:dyDescent="0.3">
      <c r="A442" s="69"/>
      <c r="B442" s="95"/>
      <c r="C442" s="183"/>
      <c r="D442" s="217"/>
      <c r="E442" s="183"/>
      <c r="F442" s="183"/>
      <c r="G442" s="212"/>
      <c r="H442" s="96"/>
      <c r="I442" s="96"/>
      <c r="J442" s="96"/>
      <c r="K442" s="96"/>
      <c r="L442" s="119"/>
      <c r="M442" s="226" t="s">
        <v>237</v>
      </c>
      <c r="N442" s="227">
        <f>SUM(N431:N441)</f>
        <v>227.90000000000003</v>
      </c>
      <c r="O442" s="229" t="s">
        <v>231</v>
      </c>
      <c r="P442" s="757"/>
    </row>
    <row r="443" spans="1:16" x14ac:dyDescent="0.3">
      <c r="A443" s="78" t="s">
        <v>547</v>
      </c>
      <c r="B443" s="75" t="s">
        <v>375</v>
      </c>
      <c r="C443" s="126"/>
      <c r="D443" s="127"/>
      <c r="E443" s="128"/>
      <c r="F443" s="128"/>
      <c r="G443" s="129"/>
      <c r="H443" s="135"/>
      <c r="I443" s="128"/>
      <c r="J443" s="128"/>
      <c r="K443" s="77"/>
      <c r="L443" s="129"/>
      <c r="M443" s="226" t="s">
        <v>237</v>
      </c>
      <c r="N443" s="227">
        <f>N442</f>
        <v>227.90000000000003</v>
      </c>
      <c r="O443" s="229" t="s">
        <v>231</v>
      </c>
      <c r="P443" s="757"/>
    </row>
    <row r="444" spans="1:16" ht="20.399999999999999" x14ac:dyDescent="0.3">
      <c r="A444" s="191"/>
      <c r="B444" s="95"/>
      <c r="C444" s="183"/>
      <c r="D444" s="217"/>
      <c r="E444" s="183"/>
      <c r="F444" s="183"/>
      <c r="G444" s="212"/>
      <c r="H444" s="96"/>
      <c r="I444" s="96"/>
      <c r="J444" s="96"/>
      <c r="K444" s="96"/>
      <c r="L444" s="119"/>
      <c r="M444" s="130"/>
      <c r="N444" s="131"/>
      <c r="O444" s="132"/>
      <c r="P444" s="757"/>
    </row>
    <row r="445" spans="1:16" x14ac:dyDescent="0.3">
      <c r="A445" s="78" t="s">
        <v>869</v>
      </c>
      <c r="B445" s="75" t="s">
        <v>376</v>
      </c>
      <c r="C445" s="126"/>
      <c r="D445" s="127"/>
      <c r="E445" s="128"/>
      <c r="F445" s="128"/>
      <c r="G445" s="129"/>
      <c r="H445" s="135"/>
      <c r="I445" s="128"/>
      <c r="J445" s="128"/>
      <c r="K445" s="77"/>
      <c r="L445" s="129"/>
      <c r="M445" s="226" t="s">
        <v>237</v>
      </c>
      <c r="N445" s="227">
        <f>N442</f>
        <v>227.90000000000003</v>
      </c>
      <c r="O445" s="229" t="s">
        <v>231</v>
      </c>
      <c r="P445" s="757"/>
    </row>
    <row r="446" spans="1:16" ht="20.399999999999999" x14ac:dyDescent="0.3">
      <c r="A446" s="191"/>
      <c r="B446" s="171"/>
      <c r="C446" s="126"/>
      <c r="D446" s="127"/>
      <c r="E446" s="128"/>
      <c r="F446" s="128"/>
      <c r="G446" s="129"/>
      <c r="H446" s="135"/>
      <c r="I446" s="128"/>
      <c r="J446" s="128"/>
      <c r="K446" s="77"/>
      <c r="L446" s="129"/>
      <c r="M446" s="130"/>
      <c r="N446" s="131"/>
      <c r="O446" s="132"/>
      <c r="P446" s="757"/>
    </row>
    <row r="447" spans="1:16" s="47" customFormat="1" ht="20.399999999999999" x14ac:dyDescent="0.3">
      <c r="A447" s="78" t="s">
        <v>549</v>
      </c>
      <c r="B447" s="75" t="s">
        <v>377</v>
      </c>
      <c r="C447" s="91"/>
      <c r="D447" s="111"/>
      <c r="E447" s="56" t="s">
        <v>235</v>
      </c>
      <c r="F447" s="56"/>
      <c r="G447" s="112"/>
      <c r="H447" s="161"/>
      <c r="I447" s="56"/>
      <c r="J447" s="56"/>
      <c r="K447" s="61"/>
      <c r="L447" s="112"/>
      <c r="M447" s="107"/>
      <c r="N447" s="64" t="str">
        <f>E447</f>
        <v>área</v>
      </c>
      <c r="O447" s="101"/>
      <c r="P447" s="757"/>
    </row>
    <row r="448" spans="1:16" s="47" customFormat="1" ht="20.399999999999999" x14ac:dyDescent="0.3">
      <c r="A448" s="73"/>
      <c r="B448" s="72"/>
      <c r="C448" s="80" t="s">
        <v>346</v>
      </c>
      <c r="D448" s="111"/>
      <c r="E448" s="74">
        <v>12.97</v>
      </c>
      <c r="F448" s="56"/>
      <c r="G448" s="112"/>
      <c r="H448" s="161"/>
      <c r="I448" s="56"/>
      <c r="J448" s="56"/>
      <c r="K448" s="61"/>
      <c r="L448" s="112"/>
      <c r="M448" s="107"/>
      <c r="N448" s="64">
        <f t="shared" ref="N448:N451" si="21">E448</f>
        <v>12.97</v>
      </c>
      <c r="O448" s="101" t="s">
        <v>231</v>
      </c>
      <c r="P448" s="757"/>
    </row>
    <row r="449" spans="1:16" s="47" customFormat="1" ht="20.399999999999999" x14ac:dyDescent="0.3">
      <c r="A449" s="69"/>
      <c r="B449" s="72"/>
      <c r="C449" s="91" t="s">
        <v>347</v>
      </c>
      <c r="D449" s="111"/>
      <c r="E449" s="74">
        <v>7.52</v>
      </c>
      <c r="F449" s="56"/>
      <c r="G449" s="112"/>
      <c r="H449" s="161"/>
      <c r="I449" s="56"/>
      <c r="J449" s="56"/>
      <c r="K449" s="61"/>
      <c r="L449" s="112"/>
      <c r="M449" s="107"/>
      <c r="N449" s="64">
        <f t="shared" si="21"/>
        <v>7.52</v>
      </c>
      <c r="O449" s="101" t="s">
        <v>231</v>
      </c>
      <c r="P449" s="757"/>
    </row>
    <row r="450" spans="1:16" s="47" customFormat="1" ht="20.399999999999999" x14ac:dyDescent="0.3">
      <c r="A450" s="69"/>
      <c r="B450" s="72"/>
      <c r="C450" s="91" t="s">
        <v>348</v>
      </c>
      <c r="D450" s="111"/>
      <c r="E450" s="74">
        <v>38.24</v>
      </c>
      <c r="F450" s="56"/>
      <c r="G450" s="112"/>
      <c r="H450" s="161"/>
      <c r="I450" s="56"/>
      <c r="J450" s="56"/>
      <c r="K450" s="61"/>
      <c r="L450" s="112"/>
      <c r="M450" s="107"/>
      <c r="N450" s="64">
        <f t="shared" si="21"/>
        <v>38.24</v>
      </c>
      <c r="O450" s="101" t="s">
        <v>231</v>
      </c>
      <c r="P450" s="757"/>
    </row>
    <row r="451" spans="1:16" s="47" customFormat="1" ht="20.399999999999999" x14ac:dyDescent="0.3">
      <c r="A451" s="69"/>
      <c r="B451" s="72"/>
      <c r="C451" s="91" t="s">
        <v>349</v>
      </c>
      <c r="D451" s="111"/>
      <c r="E451" s="74">
        <v>38.24</v>
      </c>
      <c r="F451" s="56"/>
      <c r="G451" s="112"/>
      <c r="H451" s="161"/>
      <c r="I451" s="56"/>
      <c r="J451" s="56"/>
      <c r="K451" s="61"/>
      <c r="L451" s="112"/>
      <c r="M451" s="107"/>
      <c r="N451" s="64">
        <f t="shared" si="21"/>
        <v>38.24</v>
      </c>
      <c r="O451" s="101" t="s">
        <v>231</v>
      </c>
      <c r="P451" s="757"/>
    </row>
    <row r="452" spans="1:16" s="47" customFormat="1" ht="20.399999999999999" x14ac:dyDescent="0.3">
      <c r="A452" s="69"/>
      <c r="B452" s="72"/>
      <c r="C452" s="91" t="s">
        <v>350</v>
      </c>
      <c r="D452" s="111"/>
      <c r="E452" s="74">
        <v>6.9</v>
      </c>
      <c r="F452" s="56"/>
      <c r="G452" s="112">
        <v>2</v>
      </c>
      <c r="H452" s="161"/>
      <c r="I452" s="56"/>
      <c r="J452" s="56"/>
      <c r="K452" s="61"/>
      <c r="L452" s="112"/>
      <c r="M452" s="107"/>
      <c r="N452" s="64">
        <f>E452*G452</f>
        <v>13.8</v>
      </c>
      <c r="O452" s="101" t="s">
        <v>231</v>
      </c>
      <c r="P452" s="757"/>
    </row>
    <row r="453" spans="1:16" s="47" customFormat="1" ht="20.399999999999999" x14ac:dyDescent="0.3">
      <c r="A453" s="69"/>
      <c r="B453" s="72"/>
      <c r="C453" s="91"/>
      <c r="D453" s="111"/>
      <c r="E453" s="74">
        <f>(18.6+18.6+6.8+6.8)*0.3</f>
        <v>15.239999999999998</v>
      </c>
      <c r="F453" s="56"/>
      <c r="G453" s="112"/>
      <c r="H453" s="161"/>
      <c r="I453" s="56"/>
      <c r="J453" s="56"/>
      <c r="K453" s="61"/>
      <c r="L453" s="112"/>
      <c r="M453" s="107"/>
      <c r="N453" s="64">
        <f t="shared" ref="N453" si="22">E453</f>
        <v>15.239999999999998</v>
      </c>
      <c r="O453" s="101" t="s">
        <v>231</v>
      </c>
      <c r="P453" s="757"/>
    </row>
    <row r="454" spans="1:16" s="47" customFormat="1" x14ac:dyDescent="0.3">
      <c r="A454" s="69"/>
      <c r="B454" s="97"/>
      <c r="C454" s="81"/>
      <c r="D454" s="116"/>
      <c r="E454" s="81"/>
      <c r="F454" s="81"/>
      <c r="G454" s="117"/>
      <c r="H454" s="94"/>
      <c r="I454" s="94"/>
      <c r="J454" s="94"/>
      <c r="K454" s="94"/>
      <c r="L454" s="114"/>
      <c r="M454" s="223" t="s">
        <v>237</v>
      </c>
      <c r="N454" s="224">
        <f>SUM(N448:N453)</f>
        <v>126.00999999999999</v>
      </c>
      <c r="O454" s="225" t="s">
        <v>231</v>
      </c>
      <c r="P454" s="757"/>
    </row>
    <row r="455" spans="1:16" s="47" customFormat="1" x14ac:dyDescent="0.3">
      <c r="A455" s="78" t="s">
        <v>550</v>
      </c>
      <c r="B455" s="193" t="s">
        <v>378</v>
      </c>
      <c r="C455" s="80"/>
      <c r="D455" s="116"/>
      <c r="E455" s="81"/>
      <c r="F455" s="81"/>
      <c r="G455" s="117"/>
      <c r="H455" s="94"/>
      <c r="I455" s="94"/>
      <c r="J455" s="94"/>
      <c r="K455" s="94"/>
      <c r="L455" s="114"/>
      <c r="M455" s="223" t="s">
        <v>237</v>
      </c>
      <c r="N455" s="224">
        <f>N454</f>
        <v>126.00999999999999</v>
      </c>
      <c r="O455" s="225" t="s">
        <v>231</v>
      </c>
      <c r="P455" s="757"/>
    </row>
    <row r="456" spans="1:16" s="47" customFormat="1" ht="18" customHeight="1" x14ac:dyDescent="0.3">
      <c r="A456" s="69"/>
      <c r="B456" s="195"/>
      <c r="C456" s="80"/>
      <c r="D456" s="116"/>
      <c r="E456" s="81"/>
      <c r="F456" s="81"/>
      <c r="G456" s="117"/>
      <c r="H456" s="94"/>
      <c r="I456" s="94"/>
      <c r="J456" s="94"/>
      <c r="K456" s="94"/>
      <c r="L456" s="114"/>
      <c r="M456" s="100"/>
      <c r="N456" s="63"/>
      <c r="O456" s="106"/>
      <c r="P456" s="757"/>
    </row>
    <row r="457" spans="1:16" s="47" customFormat="1" x14ac:dyDescent="0.3">
      <c r="A457" s="78" t="s">
        <v>870</v>
      </c>
      <c r="B457" s="193" t="s">
        <v>379</v>
      </c>
      <c r="C457" s="80"/>
      <c r="D457" s="116"/>
      <c r="E457" s="81"/>
      <c r="F457" s="81"/>
      <c r="G457" s="117"/>
      <c r="H457" s="94"/>
      <c r="I457" s="94"/>
      <c r="J457" s="94"/>
      <c r="K457" s="94"/>
      <c r="L457" s="114"/>
      <c r="M457" s="223" t="s">
        <v>237</v>
      </c>
      <c r="N457" s="224">
        <f>N454</f>
        <v>126.00999999999999</v>
      </c>
      <c r="O457" s="225" t="s">
        <v>231</v>
      </c>
      <c r="P457" s="757"/>
    </row>
    <row r="458" spans="1:16" s="47" customFormat="1" x14ac:dyDescent="0.3">
      <c r="A458" s="69"/>
      <c r="B458" s="97"/>
      <c r="C458" s="82"/>
      <c r="D458" s="116"/>
      <c r="E458" s="81"/>
      <c r="F458" s="81"/>
      <c r="G458" s="117"/>
      <c r="H458" s="94"/>
      <c r="I458" s="94"/>
      <c r="J458" s="94"/>
      <c r="K458" s="94"/>
      <c r="L458" s="114"/>
      <c r="M458" s="100"/>
      <c r="N458" s="63"/>
      <c r="O458" s="106"/>
      <c r="P458" s="757"/>
    </row>
    <row r="459" spans="1:16" s="47" customFormat="1" ht="20.399999999999999" x14ac:dyDescent="0.3">
      <c r="A459" s="78" t="s">
        <v>871</v>
      </c>
      <c r="B459" s="75" t="s">
        <v>380</v>
      </c>
      <c r="C459" s="172" t="s">
        <v>256</v>
      </c>
      <c r="D459" s="173"/>
      <c r="E459" s="174">
        <v>1.35</v>
      </c>
      <c r="F459" s="174">
        <v>3.2</v>
      </c>
      <c r="G459" s="175"/>
      <c r="H459" s="176"/>
      <c r="I459" s="174"/>
      <c r="J459" s="174"/>
      <c r="K459" s="79"/>
      <c r="L459" s="175"/>
      <c r="M459" s="196"/>
      <c r="N459" s="86">
        <f>(E459*F459)</f>
        <v>4.32</v>
      </c>
      <c r="O459" s="102" t="s">
        <v>231</v>
      </c>
      <c r="P459" s="757"/>
    </row>
    <row r="460" spans="1:16" s="47" customFormat="1" ht="20.399999999999999" x14ac:dyDescent="0.3">
      <c r="A460" s="69"/>
      <c r="B460" s="75"/>
      <c r="C460" s="172"/>
      <c r="D460" s="173"/>
      <c r="E460" s="174">
        <v>1.1499999999999999</v>
      </c>
      <c r="F460" s="174">
        <v>3.2</v>
      </c>
      <c r="G460" s="175"/>
      <c r="H460" s="176">
        <v>2.1</v>
      </c>
      <c r="I460" s="174">
        <v>0.8</v>
      </c>
      <c r="J460" s="174">
        <v>1</v>
      </c>
      <c r="K460" s="79">
        <f>H460*I460*J460</f>
        <v>1.6800000000000002</v>
      </c>
      <c r="L460" s="175" t="s">
        <v>249</v>
      </c>
      <c r="M460" s="196"/>
      <c r="N460" s="86">
        <f>((E460*F460)-K460)</f>
        <v>1.9999999999999996</v>
      </c>
      <c r="O460" s="102" t="s">
        <v>231</v>
      </c>
      <c r="P460" s="757"/>
    </row>
    <row r="461" spans="1:16" s="47" customFormat="1" ht="20.399999999999999" x14ac:dyDescent="0.3">
      <c r="A461" s="69"/>
      <c r="B461" s="75"/>
      <c r="C461" s="172"/>
      <c r="D461" s="173"/>
      <c r="E461" s="174">
        <v>1.1499999999999999</v>
      </c>
      <c r="F461" s="174">
        <v>3.2</v>
      </c>
      <c r="G461" s="175"/>
      <c r="H461" s="176"/>
      <c r="I461" s="174"/>
      <c r="J461" s="174"/>
      <c r="K461" s="79"/>
      <c r="L461" s="175"/>
      <c r="M461" s="196"/>
      <c r="N461" s="86">
        <f>E461*F461</f>
        <v>3.6799999999999997</v>
      </c>
      <c r="O461" s="102" t="s">
        <v>231</v>
      </c>
      <c r="P461" s="757"/>
    </row>
    <row r="462" spans="1:16" s="47" customFormat="1" ht="20.399999999999999" x14ac:dyDescent="0.3">
      <c r="A462" s="69"/>
      <c r="B462" s="75"/>
      <c r="C462" s="172"/>
      <c r="D462" s="173"/>
      <c r="E462" s="174">
        <v>2.2000000000000002</v>
      </c>
      <c r="F462" s="174">
        <v>3.2</v>
      </c>
      <c r="G462" s="175"/>
      <c r="H462" s="176">
        <v>2.1</v>
      </c>
      <c r="I462" s="174">
        <v>0.9</v>
      </c>
      <c r="J462" s="174">
        <v>1</v>
      </c>
      <c r="K462" s="79">
        <f>H462*I462*J462</f>
        <v>1.8900000000000001</v>
      </c>
      <c r="L462" s="175" t="s">
        <v>249</v>
      </c>
      <c r="M462" s="196">
        <v>2</v>
      </c>
      <c r="N462" s="86">
        <f>((E462*F462)-K462)*M462</f>
        <v>10.3</v>
      </c>
      <c r="O462" s="102" t="s">
        <v>231</v>
      </c>
      <c r="P462" s="757"/>
    </row>
    <row r="463" spans="1:16" s="47" customFormat="1" ht="20.399999999999999" x14ac:dyDescent="0.3">
      <c r="A463" s="69"/>
      <c r="B463" s="75"/>
      <c r="C463" s="172"/>
      <c r="D463" s="173"/>
      <c r="E463" s="174">
        <v>2.2000000000000002</v>
      </c>
      <c r="F463" s="174">
        <v>3.2</v>
      </c>
      <c r="G463" s="175"/>
      <c r="H463" s="176"/>
      <c r="I463" s="174"/>
      <c r="J463" s="174"/>
      <c r="K463" s="79"/>
      <c r="L463" s="175"/>
      <c r="M463" s="196">
        <v>2</v>
      </c>
      <c r="N463" s="86">
        <f>E463*F463*M463</f>
        <v>14.080000000000002</v>
      </c>
      <c r="O463" s="102" t="s">
        <v>231</v>
      </c>
      <c r="P463" s="757"/>
    </row>
    <row r="464" spans="1:16" s="47" customFormat="1" ht="20.399999999999999" x14ac:dyDescent="0.3">
      <c r="A464" s="69"/>
      <c r="B464" s="75"/>
      <c r="C464" s="172"/>
      <c r="D464" s="173"/>
      <c r="E464" s="174">
        <v>3</v>
      </c>
      <c r="F464" s="174">
        <v>3.2</v>
      </c>
      <c r="G464" s="175"/>
      <c r="H464" s="176"/>
      <c r="I464" s="174"/>
      <c r="J464" s="174"/>
      <c r="K464" s="79"/>
      <c r="L464" s="175"/>
      <c r="M464" s="196">
        <v>2</v>
      </c>
      <c r="N464" s="86">
        <f>E464*F464*M464</f>
        <v>19.200000000000003</v>
      </c>
      <c r="O464" s="102" t="s">
        <v>231</v>
      </c>
      <c r="P464" s="757"/>
    </row>
    <row r="465" spans="1:16" s="47" customFormat="1" ht="33.6" customHeight="1" x14ac:dyDescent="0.3">
      <c r="A465" s="69"/>
      <c r="B465" s="75"/>
      <c r="C465" s="172" t="s">
        <v>257</v>
      </c>
      <c r="D465" s="173"/>
      <c r="E465" s="174">
        <v>18.600000000000001</v>
      </c>
      <c r="F465" s="174">
        <v>1</v>
      </c>
      <c r="G465" s="175">
        <v>2</v>
      </c>
      <c r="H465" s="176"/>
      <c r="I465" s="174"/>
      <c r="J465" s="174"/>
      <c r="K465" s="79"/>
      <c r="L465" s="175"/>
      <c r="M465" s="196"/>
      <c r="N465" s="86">
        <f>E465*F465*G465</f>
        <v>37.200000000000003</v>
      </c>
      <c r="O465" s="102" t="s">
        <v>231</v>
      </c>
      <c r="P465" s="757"/>
    </row>
    <row r="466" spans="1:16" s="47" customFormat="1" ht="20.399999999999999" x14ac:dyDescent="0.3">
      <c r="A466" s="69"/>
      <c r="B466" s="75"/>
      <c r="C466" s="172"/>
      <c r="D466" s="173"/>
      <c r="E466" s="174">
        <v>7.4</v>
      </c>
      <c r="F466" s="174">
        <v>1</v>
      </c>
      <c r="G466" s="175">
        <v>2</v>
      </c>
      <c r="H466" s="176"/>
      <c r="I466" s="174"/>
      <c r="J466" s="174"/>
      <c r="K466" s="79"/>
      <c r="L466" s="175"/>
      <c r="M466" s="196"/>
      <c r="N466" s="86">
        <f>E466*F466*G466</f>
        <v>14.8</v>
      </c>
      <c r="O466" s="102" t="s">
        <v>231</v>
      </c>
      <c r="P466" s="757"/>
    </row>
    <row r="467" spans="1:16" s="47" customFormat="1" x14ac:dyDescent="0.3">
      <c r="A467" s="69"/>
      <c r="B467" s="95"/>
      <c r="C467" s="183"/>
      <c r="D467" s="217"/>
      <c r="E467" s="183"/>
      <c r="F467" s="183"/>
      <c r="G467" s="212"/>
      <c r="H467" s="96"/>
      <c r="I467" s="96"/>
      <c r="J467" s="96"/>
      <c r="K467" s="96"/>
      <c r="L467" s="119"/>
      <c r="M467" s="226" t="s">
        <v>237</v>
      </c>
      <c r="N467" s="227">
        <f>SUM(N459:N466)</f>
        <v>105.58</v>
      </c>
      <c r="O467" s="229" t="s">
        <v>231</v>
      </c>
      <c r="P467" s="757"/>
    </row>
    <row r="468" spans="1:16" s="47" customFormat="1" ht="20.399999999999999" x14ac:dyDescent="0.3">
      <c r="A468" s="78" t="s">
        <v>872</v>
      </c>
      <c r="B468" s="75" t="s">
        <v>381</v>
      </c>
      <c r="C468" s="172" t="s">
        <v>333</v>
      </c>
      <c r="D468" s="173"/>
      <c r="E468" s="174">
        <v>0.8</v>
      </c>
      <c r="F468" s="174">
        <v>2.1</v>
      </c>
      <c r="G468" s="175">
        <v>1</v>
      </c>
      <c r="H468" s="176"/>
      <c r="I468" s="174"/>
      <c r="J468" s="174"/>
      <c r="K468" s="79"/>
      <c r="L468" s="175"/>
      <c r="M468" s="196"/>
      <c r="N468" s="86">
        <f>E468*F468*G468</f>
        <v>1.6800000000000002</v>
      </c>
      <c r="O468" s="102" t="s">
        <v>231</v>
      </c>
      <c r="P468" s="757"/>
    </row>
    <row r="469" spans="1:16" s="47" customFormat="1" ht="20.399999999999999" x14ac:dyDescent="0.3">
      <c r="A469" s="69"/>
      <c r="B469" s="75"/>
      <c r="C469" s="172" t="s">
        <v>334</v>
      </c>
      <c r="D469" s="173"/>
      <c r="E469" s="174">
        <v>0.9</v>
      </c>
      <c r="F469" s="174">
        <v>2.1</v>
      </c>
      <c r="G469" s="175">
        <v>2</v>
      </c>
      <c r="H469" s="176"/>
      <c r="I469" s="174"/>
      <c r="J469" s="174"/>
      <c r="K469" s="79"/>
      <c r="L469" s="175"/>
      <c r="M469" s="196"/>
      <c r="N469" s="86">
        <f>E469*F469*G469</f>
        <v>3.7800000000000002</v>
      </c>
      <c r="O469" s="102" t="s">
        <v>231</v>
      </c>
      <c r="P469" s="757"/>
    </row>
    <row r="470" spans="1:16" s="47" customFormat="1" ht="20.399999999999999" x14ac:dyDescent="0.3">
      <c r="A470" s="69"/>
      <c r="B470" s="75"/>
      <c r="C470" s="172" t="s">
        <v>382</v>
      </c>
      <c r="D470" s="173">
        <v>0.25</v>
      </c>
      <c r="E470" s="174">
        <f>2.1+0.8+2.1</f>
        <v>5</v>
      </c>
      <c r="F470" s="174"/>
      <c r="G470" s="175">
        <v>1</v>
      </c>
      <c r="H470" s="176"/>
      <c r="I470" s="174"/>
      <c r="J470" s="174"/>
      <c r="K470" s="79"/>
      <c r="L470" s="175"/>
      <c r="M470" s="196"/>
      <c r="N470" s="86">
        <f>D470*E470*G470</f>
        <v>1.25</v>
      </c>
      <c r="O470" s="102" t="s">
        <v>231</v>
      </c>
      <c r="P470" s="757"/>
    </row>
    <row r="471" spans="1:16" s="47" customFormat="1" ht="20.399999999999999" x14ac:dyDescent="0.3">
      <c r="A471" s="69"/>
      <c r="B471" s="75"/>
      <c r="C471" s="172" t="s">
        <v>383</v>
      </c>
      <c r="D471" s="173">
        <v>0.25</v>
      </c>
      <c r="E471" s="174">
        <f>2.1+0.9+2.1</f>
        <v>5.0999999999999996</v>
      </c>
      <c r="F471" s="174"/>
      <c r="G471" s="175">
        <v>2</v>
      </c>
      <c r="H471" s="176"/>
      <c r="I471" s="174"/>
      <c r="J471" s="174"/>
      <c r="K471" s="79"/>
      <c r="L471" s="175"/>
      <c r="M471" s="196"/>
      <c r="N471" s="86">
        <f>D471*E471*G471</f>
        <v>2.5499999999999998</v>
      </c>
      <c r="O471" s="102" t="s">
        <v>231</v>
      </c>
      <c r="P471" s="757"/>
    </row>
    <row r="472" spans="1:16" s="47" customFormat="1" x14ac:dyDescent="0.3">
      <c r="A472" s="78"/>
      <c r="B472" s="95"/>
      <c r="C472" s="183"/>
      <c r="D472" s="217"/>
      <c r="E472" s="183"/>
      <c r="F472" s="183"/>
      <c r="G472" s="212"/>
      <c r="H472" s="96"/>
      <c r="I472" s="96"/>
      <c r="J472" s="96"/>
      <c r="K472" s="96"/>
      <c r="L472" s="119"/>
      <c r="M472" s="226" t="s">
        <v>237</v>
      </c>
      <c r="N472" s="227">
        <f>SUM(N468:N471)</f>
        <v>9.2600000000000016</v>
      </c>
      <c r="O472" s="229" t="s">
        <v>231</v>
      </c>
      <c r="P472" s="757"/>
    </row>
    <row r="473" spans="1:16" s="47" customFormat="1" x14ac:dyDescent="0.3">
      <c r="A473" s="191" t="s">
        <v>551</v>
      </c>
      <c r="B473" s="219" t="s">
        <v>384</v>
      </c>
      <c r="C473" s="92"/>
      <c r="D473" s="78"/>
      <c r="E473" s="79"/>
      <c r="F473" s="79"/>
      <c r="G473" s="120"/>
      <c r="H473" s="334"/>
      <c r="I473" s="193"/>
      <c r="J473" s="193"/>
      <c r="K473" s="193"/>
      <c r="L473" s="348"/>
      <c r="M473" s="191"/>
      <c r="N473" s="201"/>
      <c r="O473" s="355"/>
      <c r="P473" s="757"/>
    </row>
    <row r="474" spans="1:16" s="47" customFormat="1" ht="20.399999999999999" x14ac:dyDescent="0.3">
      <c r="A474" s="78" t="s">
        <v>552</v>
      </c>
      <c r="B474" s="193" t="s">
        <v>398</v>
      </c>
      <c r="C474" s="92" t="s">
        <v>399</v>
      </c>
      <c r="D474" s="78"/>
      <c r="E474" s="79">
        <v>2.5</v>
      </c>
      <c r="F474" s="79">
        <v>0.4</v>
      </c>
      <c r="G474" s="120"/>
      <c r="H474" s="334"/>
      <c r="I474" s="193"/>
      <c r="J474" s="193"/>
      <c r="K474" s="193"/>
      <c r="L474" s="348"/>
      <c r="M474" s="78">
        <v>1</v>
      </c>
      <c r="N474" s="204">
        <f>E474*F474*M474</f>
        <v>1</v>
      </c>
      <c r="O474" s="102" t="s">
        <v>231</v>
      </c>
      <c r="P474" s="757"/>
    </row>
    <row r="475" spans="1:16" s="47" customFormat="1" ht="20.399999999999999" x14ac:dyDescent="0.3">
      <c r="A475" s="321"/>
      <c r="B475" s="202"/>
      <c r="C475" s="92"/>
      <c r="D475" s="78"/>
      <c r="E475" s="79">
        <v>3.1</v>
      </c>
      <c r="F475" s="79">
        <v>0.4</v>
      </c>
      <c r="G475" s="120"/>
      <c r="H475" s="334"/>
      <c r="I475" s="193"/>
      <c r="J475" s="193"/>
      <c r="K475" s="193"/>
      <c r="L475" s="348"/>
      <c r="M475" s="78">
        <v>2</v>
      </c>
      <c r="N475" s="204">
        <f t="shared" ref="N475:N480" si="23">E475*F475*M475</f>
        <v>2.4800000000000004</v>
      </c>
      <c r="O475" s="102" t="s">
        <v>231</v>
      </c>
      <c r="P475" s="757"/>
    </row>
    <row r="476" spans="1:16" s="47" customFormat="1" ht="20.399999999999999" x14ac:dyDescent="0.3">
      <c r="A476" s="321"/>
      <c r="B476" s="202"/>
      <c r="C476" s="92"/>
      <c r="D476" s="78"/>
      <c r="E476" s="79">
        <v>1.8</v>
      </c>
      <c r="F476" s="79">
        <v>0.4</v>
      </c>
      <c r="G476" s="120"/>
      <c r="H476" s="334"/>
      <c r="I476" s="193"/>
      <c r="J476" s="193"/>
      <c r="K476" s="193"/>
      <c r="L476" s="348"/>
      <c r="M476" s="78">
        <v>2</v>
      </c>
      <c r="N476" s="204">
        <f t="shared" si="23"/>
        <v>1.4400000000000002</v>
      </c>
      <c r="O476" s="102" t="s">
        <v>231</v>
      </c>
      <c r="P476" s="757"/>
    </row>
    <row r="477" spans="1:16" s="47" customFormat="1" ht="20.399999999999999" x14ac:dyDescent="0.3">
      <c r="A477" s="321"/>
      <c r="B477" s="202"/>
      <c r="C477" s="92"/>
      <c r="D477" s="78"/>
      <c r="E477" s="79">
        <v>0.31</v>
      </c>
      <c r="F477" s="79">
        <v>0.4</v>
      </c>
      <c r="G477" s="120"/>
      <c r="H477" s="334"/>
      <c r="I477" s="193"/>
      <c r="J477" s="193"/>
      <c r="K477" s="193"/>
      <c r="L477" s="348"/>
      <c r="M477" s="78">
        <v>2</v>
      </c>
      <c r="N477" s="204">
        <f t="shared" si="23"/>
        <v>0.248</v>
      </c>
      <c r="O477" s="102" t="s">
        <v>231</v>
      </c>
      <c r="P477" s="757"/>
    </row>
    <row r="478" spans="1:16" s="47" customFormat="1" ht="20.399999999999999" x14ac:dyDescent="0.3">
      <c r="A478" s="321"/>
      <c r="B478" s="202"/>
      <c r="C478" s="92"/>
      <c r="D478" s="78"/>
      <c r="E478" s="79">
        <v>2.2000000000000002</v>
      </c>
      <c r="F478" s="79">
        <v>0.7</v>
      </c>
      <c r="G478" s="120"/>
      <c r="H478" s="334"/>
      <c r="I478" s="193"/>
      <c r="J478" s="193"/>
      <c r="K478" s="193"/>
      <c r="L478" s="348"/>
      <c r="M478" s="78">
        <v>2</v>
      </c>
      <c r="N478" s="204">
        <f t="shared" si="23"/>
        <v>3.08</v>
      </c>
      <c r="O478" s="102" t="s">
        <v>231</v>
      </c>
      <c r="P478" s="757"/>
    </row>
    <row r="479" spans="1:16" s="47" customFormat="1" ht="20.399999999999999" x14ac:dyDescent="0.3">
      <c r="A479" s="321"/>
      <c r="B479" s="202"/>
      <c r="C479" s="92"/>
      <c r="D479" s="78"/>
      <c r="E479" s="79">
        <v>2.2000000000000002</v>
      </c>
      <c r="F479" s="79">
        <v>0.4</v>
      </c>
      <c r="G479" s="120"/>
      <c r="H479" s="334"/>
      <c r="I479" s="193"/>
      <c r="J479" s="193"/>
      <c r="K479" s="193"/>
      <c r="L479" s="348"/>
      <c r="M479" s="78">
        <v>2</v>
      </c>
      <c r="N479" s="204">
        <f t="shared" si="23"/>
        <v>1.7600000000000002</v>
      </c>
      <c r="O479" s="102" t="s">
        <v>231</v>
      </c>
      <c r="P479" s="757"/>
    </row>
    <row r="480" spans="1:16" s="47" customFormat="1" ht="20.399999999999999" x14ac:dyDescent="0.3">
      <c r="A480" s="321"/>
      <c r="B480" s="202"/>
      <c r="C480" s="92"/>
      <c r="D480" s="78"/>
      <c r="E480" s="79">
        <v>0.31</v>
      </c>
      <c r="F480" s="79">
        <v>0.4</v>
      </c>
      <c r="G480" s="120"/>
      <c r="H480" s="334"/>
      <c r="I480" s="193"/>
      <c r="J480" s="193"/>
      <c r="K480" s="193"/>
      <c r="L480" s="348"/>
      <c r="M480" s="78">
        <v>2</v>
      </c>
      <c r="N480" s="204">
        <f t="shared" si="23"/>
        <v>0.248</v>
      </c>
      <c r="O480" s="102" t="s">
        <v>231</v>
      </c>
      <c r="P480" s="757"/>
    </row>
    <row r="481" spans="1:16" s="47" customFormat="1" ht="20.399999999999999" x14ac:dyDescent="0.3">
      <c r="A481" s="321"/>
      <c r="B481" s="202"/>
      <c r="C481" s="92" t="s">
        <v>357</v>
      </c>
      <c r="D481" s="78"/>
      <c r="E481" s="79">
        <v>2</v>
      </c>
      <c r="F481" s="79">
        <v>0.8</v>
      </c>
      <c r="G481" s="120">
        <v>2</v>
      </c>
      <c r="H481" s="334"/>
      <c r="I481" s="193"/>
      <c r="J481" s="193"/>
      <c r="K481" s="193"/>
      <c r="L481" s="348"/>
      <c r="M481" s="78">
        <v>2</v>
      </c>
      <c r="N481" s="204">
        <f>E481*F481*G481*M481</f>
        <v>6.4</v>
      </c>
      <c r="O481" s="102" t="s">
        <v>231</v>
      </c>
      <c r="P481" s="757"/>
    </row>
    <row r="482" spans="1:16" s="47" customFormat="1" ht="20.399999999999999" x14ac:dyDescent="0.3">
      <c r="A482" s="321"/>
      <c r="B482" s="202"/>
      <c r="C482" s="92"/>
      <c r="D482" s="78"/>
      <c r="E482" s="79">
        <v>0.52</v>
      </c>
      <c r="F482" s="79">
        <v>0.8</v>
      </c>
      <c r="G482" s="120">
        <v>2</v>
      </c>
      <c r="H482" s="334"/>
      <c r="I482" s="193"/>
      <c r="J482" s="193"/>
      <c r="K482" s="193"/>
      <c r="L482" s="348"/>
      <c r="M482" s="78">
        <v>2</v>
      </c>
      <c r="N482" s="204">
        <f>E482*F482*G482*M482</f>
        <v>1.6640000000000001</v>
      </c>
      <c r="O482" s="102" t="s">
        <v>231</v>
      </c>
      <c r="P482" s="757"/>
    </row>
    <row r="483" spans="1:16" s="47" customFormat="1" x14ac:dyDescent="0.3">
      <c r="A483" s="321"/>
      <c r="B483" s="220"/>
      <c r="C483" s="221"/>
      <c r="D483" s="337"/>
      <c r="E483" s="221"/>
      <c r="F483" s="221"/>
      <c r="G483" s="222"/>
      <c r="H483" s="221"/>
      <c r="I483" s="221"/>
      <c r="J483" s="221"/>
      <c r="K483" s="221"/>
      <c r="L483" s="222"/>
      <c r="M483" s="226" t="s">
        <v>237</v>
      </c>
      <c r="N483" s="227">
        <f>SUM(N474:N482)</f>
        <v>18.32</v>
      </c>
      <c r="O483" s="229" t="s">
        <v>231</v>
      </c>
      <c r="P483" s="757"/>
    </row>
    <row r="484" spans="1:16" s="47" customFormat="1" ht="20.399999999999999" x14ac:dyDescent="0.3">
      <c r="A484" s="78" t="s">
        <v>553</v>
      </c>
      <c r="B484" s="193" t="s">
        <v>400</v>
      </c>
      <c r="C484" s="92" t="s">
        <v>399</v>
      </c>
      <c r="D484" s="78"/>
      <c r="E484" s="79">
        <v>2.5</v>
      </c>
      <c r="F484" s="79">
        <v>0.4</v>
      </c>
      <c r="G484" s="120"/>
      <c r="H484" s="334"/>
      <c r="I484" s="193"/>
      <c r="J484" s="193"/>
      <c r="K484" s="193"/>
      <c r="L484" s="348"/>
      <c r="M484" s="78">
        <v>1</v>
      </c>
      <c r="N484" s="204">
        <f>E484*F484*M484</f>
        <v>1</v>
      </c>
      <c r="O484" s="102" t="s">
        <v>231</v>
      </c>
      <c r="P484" s="757"/>
    </row>
    <row r="485" spans="1:16" s="47" customFormat="1" ht="20.399999999999999" x14ac:dyDescent="0.3">
      <c r="A485" s="321"/>
      <c r="B485" s="202"/>
      <c r="C485" s="92"/>
      <c r="D485" s="78"/>
      <c r="E485" s="79">
        <v>3.1</v>
      </c>
      <c r="F485" s="79">
        <v>0.4</v>
      </c>
      <c r="G485" s="120"/>
      <c r="H485" s="334"/>
      <c r="I485" s="193"/>
      <c r="J485" s="193"/>
      <c r="K485" s="193"/>
      <c r="L485" s="348"/>
      <c r="M485" s="78">
        <v>2</v>
      </c>
      <c r="N485" s="204">
        <f t="shared" ref="N485:N490" si="24">E485*F485*M485</f>
        <v>2.4800000000000004</v>
      </c>
      <c r="O485" s="102" t="s">
        <v>231</v>
      </c>
      <c r="P485" s="757"/>
    </row>
    <row r="486" spans="1:16" s="47" customFormat="1" ht="20.399999999999999" x14ac:dyDescent="0.3">
      <c r="A486" s="321"/>
      <c r="B486" s="202"/>
      <c r="C486" s="92"/>
      <c r="D486" s="78"/>
      <c r="E486" s="79">
        <v>1.8</v>
      </c>
      <c r="F486" s="79">
        <v>0.4</v>
      </c>
      <c r="G486" s="120"/>
      <c r="H486" s="334"/>
      <c r="I486" s="193"/>
      <c r="J486" s="193"/>
      <c r="K486" s="193"/>
      <c r="L486" s="348"/>
      <c r="M486" s="78">
        <v>2</v>
      </c>
      <c r="N486" s="204">
        <f t="shared" si="24"/>
        <v>1.4400000000000002</v>
      </c>
      <c r="O486" s="102" t="s">
        <v>231</v>
      </c>
      <c r="P486" s="757"/>
    </row>
    <row r="487" spans="1:16" s="47" customFormat="1" ht="20.399999999999999" x14ac:dyDescent="0.3">
      <c r="A487" s="321"/>
      <c r="B487" s="202"/>
      <c r="C487" s="92"/>
      <c r="D487" s="78"/>
      <c r="E487" s="79">
        <v>0.4</v>
      </c>
      <c r="F487" s="79">
        <v>0.4</v>
      </c>
      <c r="G487" s="120"/>
      <c r="H487" s="334"/>
      <c r="I487" s="193"/>
      <c r="J487" s="193"/>
      <c r="K487" s="193"/>
      <c r="L487" s="348"/>
      <c r="M487" s="78">
        <v>2</v>
      </c>
      <c r="N487" s="204">
        <f t="shared" si="24"/>
        <v>0.32000000000000006</v>
      </c>
      <c r="O487" s="102" t="s">
        <v>231</v>
      </c>
      <c r="P487" s="757"/>
    </row>
    <row r="488" spans="1:16" s="47" customFormat="1" ht="20.399999999999999" x14ac:dyDescent="0.3">
      <c r="A488" s="321"/>
      <c r="B488" s="202"/>
      <c r="C488" s="92"/>
      <c r="D488" s="78"/>
      <c r="E488" s="79">
        <v>2.2000000000000002</v>
      </c>
      <c r="F488" s="79">
        <v>0.25</v>
      </c>
      <c r="G488" s="120"/>
      <c r="H488" s="334"/>
      <c r="I488" s="193"/>
      <c r="J488" s="193"/>
      <c r="K488" s="193"/>
      <c r="L488" s="348"/>
      <c r="M488" s="78">
        <v>2</v>
      </c>
      <c r="N488" s="204">
        <f t="shared" si="24"/>
        <v>1.1000000000000001</v>
      </c>
      <c r="O488" s="102" t="s">
        <v>231</v>
      </c>
      <c r="P488" s="757"/>
    </row>
    <row r="489" spans="1:16" s="47" customFormat="1" ht="20.399999999999999" x14ac:dyDescent="0.3">
      <c r="A489" s="321"/>
      <c r="B489" s="202"/>
      <c r="C489" s="92"/>
      <c r="D489" s="78"/>
      <c r="E489" s="79">
        <v>2.2000000000000002</v>
      </c>
      <c r="F489" s="79">
        <v>0.4</v>
      </c>
      <c r="G489" s="120"/>
      <c r="H489" s="334"/>
      <c r="I489" s="193"/>
      <c r="J489" s="193"/>
      <c r="K489" s="193"/>
      <c r="L489" s="348"/>
      <c r="M489" s="78">
        <v>2</v>
      </c>
      <c r="N489" s="204">
        <f t="shared" si="24"/>
        <v>1.7600000000000002</v>
      </c>
      <c r="O489" s="102" t="s">
        <v>231</v>
      </c>
      <c r="P489" s="757"/>
    </row>
    <row r="490" spans="1:16" s="47" customFormat="1" ht="20.399999999999999" x14ac:dyDescent="0.3">
      <c r="A490" s="321"/>
      <c r="B490" s="202"/>
      <c r="C490" s="92"/>
      <c r="D490" s="78"/>
      <c r="E490" s="79">
        <v>0.4</v>
      </c>
      <c r="F490" s="79">
        <v>0.4</v>
      </c>
      <c r="G490" s="120"/>
      <c r="H490" s="334"/>
      <c r="I490" s="193"/>
      <c r="J490" s="193"/>
      <c r="K490" s="193"/>
      <c r="L490" s="348"/>
      <c r="M490" s="78">
        <v>2</v>
      </c>
      <c r="N490" s="204">
        <f t="shared" si="24"/>
        <v>0.32000000000000006</v>
      </c>
      <c r="O490" s="102" t="s">
        <v>231</v>
      </c>
      <c r="P490" s="757"/>
    </row>
    <row r="491" spans="1:16" s="47" customFormat="1" ht="20.399999999999999" x14ac:dyDescent="0.3">
      <c r="A491" s="321"/>
      <c r="B491" s="202"/>
      <c r="C491" s="92" t="s">
        <v>357</v>
      </c>
      <c r="D491" s="78"/>
      <c r="E491" s="79">
        <v>2</v>
      </c>
      <c r="F491" s="79">
        <v>0.8</v>
      </c>
      <c r="G491" s="120">
        <v>2</v>
      </c>
      <c r="H491" s="334"/>
      <c r="I491" s="193"/>
      <c r="J491" s="193"/>
      <c r="K491" s="193"/>
      <c r="L491" s="348"/>
      <c r="M491" s="78">
        <v>2</v>
      </c>
      <c r="N491" s="204">
        <f>E491*F491*G491*M491</f>
        <v>6.4</v>
      </c>
      <c r="O491" s="102" t="s">
        <v>231</v>
      </c>
      <c r="P491" s="757"/>
    </row>
    <row r="492" spans="1:16" s="47" customFormat="1" ht="20.399999999999999" x14ac:dyDescent="0.3">
      <c r="A492" s="321"/>
      <c r="B492" s="202"/>
      <c r="C492" s="92"/>
      <c r="D492" s="78"/>
      <c r="E492" s="79">
        <v>0.52</v>
      </c>
      <c r="F492" s="79">
        <v>0.8</v>
      </c>
      <c r="G492" s="120">
        <v>0</v>
      </c>
      <c r="H492" s="334"/>
      <c r="I492" s="193"/>
      <c r="J492" s="193"/>
      <c r="K492" s="193"/>
      <c r="L492" s="348"/>
      <c r="M492" s="78">
        <v>2</v>
      </c>
      <c r="N492" s="204">
        <f>E492*F492*M492</f>
        <v>0.83200000000000007</v>
      </c>
      <c r="O492" s="102" t="s">
        <v>231</v>
      </c>
      <c r="P492" s="757"/>
    </row>
    <row r="493" spans="1:16" s="47" customFormat="1" x14ac:dyDescent="0.3">
      <c r="A493" s="321"/>
      <c r="B493" s="220"/>
      <c r="C493" s="221"/>
      <c r="D493" s="337"/>
      <c r="E493" s="221"/>
      <c r="F493" s="221"/>
      <c r="G493" s="222"/>
      <c r="H493" s="221"/>
      <c r="I493" s="221"/>
      <c r="J493" s="221"/>
      <c r="K493" s="221"/>
      <c r="L493" s="222"/>
      <c r="M493" s="226" t="s">
        <v>237</v>
      </c>
      <c r="N493" s="227">
        <f>SUM(N484:N492)</f>
        <v>15.652000000000003</v>
      </c>
      <c r="O493" s="229" t="s">
        <v>231</v>
      </c>
      <c r="P493" s="757"/>
    </row>
    <row r="494" spans="1:16" s="47" customFormat="1" x14ac:dyDescent="0.3">
      <c r="A494" s="78" t="s">
        <v>554</v>
      </c>
      <c r="B494" s="193" t="s">
        <v>401</v>
      </c>
      <c r="C494" s="92"/>
      <c r="D494" s="78"/>
      <c r="E494" s="79"/>
      <c r="F494" s="79"/>
      <c r="G494" s="120"/>
      <c r="H494" s="334"/>
      <c r="I494" s="193"/>
      <c r="J494" s="193"/>
      <c r="K494" s="193"/>
      <c r="L494" s="348"/>
      <c r="M494" s="226" t="s">
        <v>237</v>
      </c>
      <c r="N494" s="227">
        <f>N493</f>
        <v>15.652000000000003</v>
      </c>
      <c r="O494" s="229" t="s">
        <v>231</v>
      </c>
      <c r="P494" s="757"/>
    </row>
    <row r="495" spans="1:16" s="47" customFormat="1" x14ac:dyDescent="0.3">
      <c r="A495" s="321"/>
      <c r="B495" s="202"/>
      <c r="C495" s="92"/>
      <c r="D495" s="78"/>
      <c r="E495" s="79"/>
      <c r="F495" s="79"/>
      <c r="G495" s="120"/>
      <c r="H495" s="334"/>
      <c r="I495" s="193"/>
      <c r="J495" s="193"/>
      <c r="K495" s="193"/>
      <c r="L495" s="348"/>
      <c r="M495" s="191"/>
      <c r="N495" s="201"/>
      <c r="O495" s="355"/>
      <c r="P495" s="757"/>
    </row>
    <row r="496" spans="1:16" s="47" customFormat="1" ht="20.399999999999999" x14ac:dyDescent="0.3">
      <c r="A496" s="78" t="s">
        <v>555</v>
      </c>
      <c r="B496" s="193" t="s">
        <v>402</v>
      </c>
      <c r="C496" s="92" t="s">
        <v>399</v>
      </c>
      <c r="D496" s="78">
        <v>0.31</v>
      </c>
      <c r="E496" s="79">
        <v>2.5</v>
      </c>
      <c r="F496" s="79">
        <v>0.4</v>
      </c>
      <c r="G496" s="120"/>
      <c r="H496" s="334"/>
      <c r="I496" s="193"/>
      <c r="J496" s="193"/>
      <c r="K496" s="193"/>
      <c r="L496" s="348"/>
      <c r="M496" s="78">
        <v>1</v>
      </c>
      <c r="N496" s="204">
        <f>E496*F496*M496*D496</f>
        <v>0.31</v>
      </c>
      <c r="O496" s="102" t="s">
        <v>233</v>
      </c>
      <c r="P496" s="757"/>
    </row>
    <row r="497" spans="1:16" s="47" customFormat="1" ht="20.399999999999999" x14ac:dyDescent="0.3">
      <c r="A497" s="321"/>
      <c r="B497" s="202"/>
      <c r="C497" s="92"/>
      <c r="D497" s="78">
        <v>0.31</v>
      </c>
      <c r="E497" s="79">
        <v>3.1</v>
      </c>
      <c r="F497" s="79">
        <v>0.4</v>
      </c>
      <c r="G497" s="120"/>
      <c r="H497" s="334"/>
      <c r="I497" s="193"/>
      <c r="J497" s="193"/>
      <c r="K497" s="193"/>
      <c r="L497" s="348"/>
      <c r="M497" s="78">
        <v>2</v>
      </c>
      <c r="N497" s="204">
        <f t="shared" ref="N497:N499" si="25">E497*F497*M497*D497</f>
        <v>0.76880000000000015</v>
      </c>
      <c r="O497" s="102" t="s">
        <v>233</v>
      </c>
      <c r="P497" s="757"/>
    </row>
    <row r="498" spans="1:16" s="47" customFormat="1" ht="19.8" customHeight="1" x14ac:dyDescent="0.3">
      <c r="A498" s="321"/>
      <c r="B498" s="202"/>
      <c r="C498" s="92"/>
      <c r="D498" s="78">
        <v>0.31</v>
      </c>
      <c r="E498" s="79">
        <v>2.2000000000000002</v>
      </c>
      <c r="F498" s="79">
        <v>0.4</v>
      </c>
      <c r="G498" s="120"/>
      <c r="H498" s="334"/>
      <c r="I498" s="193"/>
      <c r="J498" s="193"/>
      <c r="K498" s="193"/>
      <c r="L498" s="348"/>
      <c r="M498" s="78">
        <v>2</v>
      </c>
      <c r="N498" s="204">
        <f t="shared" si="25"/>
        <v>0.54560000000000008</v>
      </c>
      <c r="O498" s="102" t="s">
        <v>233</v>
      </c>
      <c r="P498" s="757"/>
    </row>
    <row r="499" spans="1:16" s="47" customFormat="1" ht="19.8" customHeight="1" x14ac:dyDescent="0.3">
      <c r="A499" s="321"/>
      <c r="B499" s="202"/>
      <c r="C499" s="92"/>
      <c r="D499" s="78">
        <v>0.31</v>
      </c>
      <c r="E499" s="79">
        <v>2.2000000000000002</v>
      </c>
      <c r="F499" s="79">
        <v>0.4</v>
      </c>
      <c r="G499" s="120"/>
      <c r="H499" s="334"/>
      <c r="I499" s="193"/>
      <c r="J499" s="193"/>
      <c r="K499" s="193"/>
      <c r="L499" s="348"/>
      <c r="M499" s="78">
        <v>2</v>
      </c>
      <c r="N499" s="204">
        <f t="shared" si="25"/>
        <v>0.54560000000000008</v>
      </c>
      <c r="O499" s="102" t="s">
        <v>233</v>
      </c>
      <c r="P499" s="757"/>
    </row>
    <row r="500" spans="1:16" s="47" customFormat="1" ht="19.8" customHeight="1" x14ac:dyDescent="0.3">
      <c r="A500" s="321"/>
      <c r="B500" s="202"/>
      <c r="C500" s="92" t="s">
        <v>357</v>
      </c>
      <c r="D500" s="78">
        <v>0.52</v>
      </c>
      <c r="E500" s="79">
        <v>1.91</v>
      </c>
      <c r="F500" s="79">
        <v>0.8</v>
      </c>
      <c r="G500" s="120"/>
      <c r="H500" s="334"/>
      <c r="I500" s="193"/>
      <c r="J500" s="193"/>
      <c r="K500" s="193"/>
      <c r="L500" s="348"/>
      <c r="M500" s="78">
        <v>2</v>
      </c>
      <c r="N500" s="204">
        <f>E500*F500*M500*D500</f>
        <v>1.5891200000000001</v>
      </c>
      <c r="O500" s="102" t="s">
        <v>233</v>
      </c>
      <c r="P500" s="757"/>
    </row>
    <row r="501" spans="1:16" s="47" customFormat="1" ht="19.8" customHeight="1" x14ac:dyDescent="0.3">
      <c r="A501" s="321"/>
      <c r="B501" s="202"/>
      <c r="C501" s="221"/>
      <c r="D501" s="337"/>
      <c r="E501" s="221"/>
      <c r="F501" s="221"/>
      <c r="G501" s="222"/>
      <c r="H501" s="221"/>
      <c r="I501" s="221"/>
      <c r="J501" s="221"/>
      <c r="K501" s="221"/>
      <c r="L501" s="222"/>
      <c r="M501" s="226" t="s">
        <v>237</v>
      </c>
      <c r="N501" s="230">
        <f>SUM(N496:N500)</f>
        <v>3.7591200000000002</v>
      </c>
      <c r="O501" s="461" t="s">
        <v>233</v>
      </c>
      <c r="P501" s="757"/>
    </row>
    <row r="502" spans="1:16" s="47" customFormat="1" ht="19.8" customHeight="1" x14ac:dyDescent="0.3">
      <c r="A502" s="78" t="s">
        <v>556</v>
      </c>
      <c r="B502" s="193" t="s">
        <v>403</v>
      </c>
      <c r="C502" s="92" t="s">
        <v>399</v>
      </c>
      <c r="D502" s="78">
        <v>0.4</v>
      </c>
      <c r="E502" s="79">
        <v>2.5</v>
      </c>
      <c r="F502" s="79">
        <v>0.1</v>
      </c>
      <c r="G502" s="120"/>
      <c r="H502" s="334"/>
      <c r="I502" s="193"/>
      <c r="J502" s="193"/>
      <c r="K502" s="193"/>
      <c r="L502" s="348"/>
      <c r="M502" s="78">
        <v>1</v>
      </c>
      <c r="N502" s="204">
        <f>E502*F502*M502*D502</f>
        <v>0.1</v>
      </c>
      <c r="O502" s="462" t="s">
        <v>233</v>
      </c>
      <c r="P502" s="757"/>
    </row>
    <row r="503" spans="1:16" s="47" customFormat="1" ht="19.8" customHeight="1" x14ac:dyDescent="0.3">
      <c r="A503" s="321"/>
      <c r="B503" s="202"/>
      <c r="C503" s="92"/>
      <c r="D503" s="78">
        <v>0.4</v>
      </c>
      <c r="E503" s="79">
        <v>3.1</v>
      </c>
      <c r="F503" s="79">
        <v>0.1</v>
      </c>
      <c r="G503" s="120"/>
      <c r="H503" s="334"/>
      <c r="I503" s="193"/>
      <c r="J503" s="193"/>
      <c r="K503" s="193"/>
      <c r="L503" s="348"/>
      <c r="M503" s="78">
        <v>2</v>
      </c>
      <c r="N503" s="204">
        <f t="shared" ref="N503:N505" si="26">E503*F503*M503*D503</f>
        <v>0.24800000000000005</v>
      </c>
      <c r="O503" s="462" t="s">
        <v>233</v>
      </c>
      <c r="P503" s="757"/>
    </row>
    <row r="504" spans="1:16" s="47" customFormat="1" ht="19.8" customHeight="1" x14ac:dyDescent="0.3">
      <c r="A504" s="321"/>
      <c r="B504" s="202"/>
      <c r="C504" s="92"/>
      <c r="D504" s="78">
        <v>0.4</v>
      </c>
      <c r="E504" s="79">
        <v>2.2000000000000002</v>
      </c>
      <c r="F504" s="79">
        <v>0.1</v>
      </c>
      <c r="G504" s="120"/>
      <c r="H504" s="334"/>
      <c r="I504" s="193"/>
      <c r="J504" s="193"/>
      <c r="K504" s="193"/>
      <c r="L504" s="348"/>
      <c r="M504" s="78">
        <v>2</v>
      </c>
      <c r="N504" s="204">
        <f t="shared" si="26"/>
        <v>0.17600000000000005</v>
      </c>
      <c r="O504" s="462" t="s">
        <v>233</v>
      </c>
      <c r="P504" s="757"/>
    </row>
    <row r="505" spans="1:16" s="47" customFormat="1" ht="19.8" customHeight="1" x14ac:dyDescent="0.3">
      <c r="A505" s="321"/>
      <c r="B505" s="202"/>
      <c r="C505" s="92"/>
      <c r="D505" s="78">
        <v>0.4</v>
      </c>
      <c r="E505" s="79">
        <v>2.2000000000000002</v>
      </c>
      <c r="F505" s="79">
        <v>0.1</v>
      </c>
      <c r="G505" s="120"/>
      <c r="H505" s="334"/>
      <c r="I505" s="193"/>
      <c r="J505" s="193"/>
      <c r="K505" s="193"/>
      <c r="L505" s="348"/>
      <c r="M505" s="78">
        <v>2</v>
      </c>
      <c r="N505" s="204">
        <f t="shared" si="26"/>
        <v>0.17600000000000005</v>
      </c>
      <c r="O505" s="462" t="s">
        <v>233</v>
      </c>
      <c r="P505" s="757"/>
    </row>
    <row r="506" spans="1:16" s="47" customFormat="1" ht="19.8" customHeight="1" x14ac:dyDescent="0.3">
      <c r="A506" s="321"/>
      <c r="B506" s="202"/>
      <c r="C506" s="92" t="s">
        <v>357</v>
      </c>
      <c r="D506" s="78">
        <v>0.7</v>
      </c>
      <c r="E506" s="79">
        <v>2</v>
      </c>
      <c r="F506" s="79">
        <v>0.1</v>
      </c>
      <c r="G506" s="120"/>
      <c r="H506" s="334"/>
      <c r="I506" s="193"/>
      <c r="J506" s="193"/>
      <c r="K506" s="193"/>
      <c r="L506" s="348"/>
      <c r="M506" s="78">
        <v>2</v>
      </c>
      <c r="N506" s="204">
        <f>E506*F506*M506*D506</f>
        <v>0.27999999999999997</v>
      </c>
      <c r="O506" s="462" t="s">
        <v>233</v>
      </c>
      <c r="P506" s="757"/>
    </row>
    <row r="507" spans="1:16" s="47" customFormat="1" ht="19.8" customHeight="1" x14ac:dyDescent="0.3">
      <c r="A507" s="321"/>
      <c r="B507" s="202"/>
      <c r="C507" s="92" t="s">
        <v>407</v>
      </c>
      <c r="D507" s="78">
        <v>0.6</v>
      </c>
      <c r="E507" s="79">
        <v>1.35</v>
      </c>
      <c r="F507" s="79">
        <v>0.05</v>
      </c>
      <c r="G507" s="120">
        <v>4</v>
      </c>
      <c r="H507" s="334"/>
      <c r="I507" s="193"/>
      <c r="J507" s="193"/>
      <c r="K507" s="193"/>
      <c r="L507" s="348"/>
      <c r="M507" s="78">
        <v>1</v>
      </c>
      <c r="N507" s="204">
        <f>E507*F507*M507*D507*G507</f>
        <v>0.16200000000000001</v>
      </c>
      <c r="O507" s="462" t="s">
        <v>233</v>
      </c>
      <c r="P507" s="757"/>
    </row>
    <row r="508" spans="1:16" s="47" customFormat="1" ht="19.8" customHeight="1" x14ac:dyDescent="0.3">
      <c r="A508" s="321"/>
      <c r="B508" s="202"/>
      <c r="C508" s="92"/>
      <c r="D508" s="78">
        <v>0.6</v>
      </c>
      <c r="E508" s="79">
        <v>1.8</v>
      </c>
      <c r="F508" s="79">
        <v>0.05</v>
      </c>
      <c r="G508" s="120">
        <v>4</v>
      </c>
      <c r="H508" s="334"/>
      <c r="I508" s="193"/>
      <c r="J508" s="193"/>
      <c r="K508" s="193"/>
      <c r="L508" s="348"/>
      <c r="M508" s="78">
        <v>4</v>
      </c>
      <c r="N508" s="204">
        <f>E508*F508*M508*D508*G508</f>
        <v>0.8640000000000001</v>
      </c>
      <c r="O508" s="462" t="s">
        <v>233</v>
      </c>
      <c r="P508" s="757"/>
    </row>
    <row r="509" spans="1:16" s="47" customFormat="1" ht="19.8" customHeight="1" x14ac:dyDescent="0.3">
      <c r="A509" s="321"/>
      <c r="B509" s="202"/>
      <c r="C509" s="221"/>
      <c r="D509" s="337"/>
      <c r="E509" s="221"/>
      <c r="F509" s="221"/>
      <c r="G509" s="222"/>
      <c r="H509" s="221"/>
      <c r="I509" s="221"/>
      <c r="J509" s="221"/>
      <c r="K509" s="221"/>
      <c r="L509" s="222"/>
      <c r="M509" s="226" t="s">
        <v>237</v>
      </c>
      <c r="N509" s="463">
        <f>SUM(N502:N508)</f>
        <v>2.0060000000000002</v>
      </c>
      <c r="O509" s="461" t="s">
        <v>233</v>
      </c>
      <c r="P509" s="757"/>
    </row>
    <row r="510" spans="1:16" s="47" customFormat="1" ht="19.8" customHeight="1" x14ac:dyDescent="0.3">
      <c r="A510" s="78" t="s">
        <v>557</v>
      </c>
      <c r="B510" s="193" t="s">
        <v>408</v>
      </c>
      <c r="C510" s="92" t="s">
        <v>407</v>
      </c>
      <c r="D510" s="78">
        <v>0.6</v>
      </c>
      <c r="E510" s="79">
        <v>1.35</v>
      </c>
      <c r="F510" s="199"/>
      <c r="G510" s="120">
        <v>4</v>
      </c>
      <c r="H510" s="319"/>
      <c r="I510" s="200"/>
      <c r="J510" s="200"/>
      <c r="K510" s="199"/>
      <c r="L510" s="349"/>
      <c r="M510" s="78">
        <v>1</v>
      </c>
      <c r="N510" s="204">
        <f>D510*E510*G510*M510</f>
        <v>3.24</v>
      </c>
      <c r="O510" s="462" t="s">
        <v>231</v>
      </c>
      <c r="P510" s="757"/>
    </row>
    <row r="511" spans="1:16" s="47" customFormat="1" ht="19.8" customHeight="1" x14ac:dyDescent="0.3">
      <c r="A511" s="321"/>
      <c r="B511" s="202"/>
      <c r="C511" s="92"/>
      <c r="D511" s="78">
        <v>0.6</v>
      </c>
      <c r="E511" s="79">
        <v>1.8</v>
      </c>
      <c r="F511" s="199"/>
      <c r="G511" s="120">
        <v>4</v>
      </c>
      <c r="H511" s="319"/>
      <c r="I511" s="200"/>
      <c r="J511" s="200"/>
      <c r="K511" s="199"/>
      <c r="L511" s="349"/>
      <c r="M511" s="78">
        <v>4</v>
      </c>
      <c r="N511" s="204">
        <f>D511*E511*G511*M511</f>
        <v>17.28</v>
      </c>
      <c r="O511" s="462" t="s">
        <v>231</v>
      </c>
      <c r="P511" s="757"/>
    </row>
    <row r="512" spans="1:16" s="47" customFormat="1" ht="19.8" customHeight="1" x14ac:dyDescent="0.3">
      <c r="A512" s="321"/>
      <c r="B512" s="220"/>
      <c r="C512" s="221"/>
      <c r="D512" s="337"/>
      <c r="E512" s="221"/>
      <c r="F512" s="221"/>
      <c r="G512" s="222"/>
      <c r="H512" s="221"/>
      <c r="I512" s="221"/>
      <c r="J512" s="221"/>
      <c r="K512" s="221"/>
      <c r="L512" s="222"/>
      <c r="M512" s="357" t="s">
        <v>237</v>
      </c>
      <c r="N512" s="230">
        <f>SUM(N510:N511)</f>
        <v>20.520000000000003</v>
      </c>
      <c r="O512" s="461" t="s">
        <v>231</v>
      </c>
      <c r="P512" s="757"/>
    </row>
    <row r="513" spans="1:16" s="47" customFormat="1" ht="43.5" customHeight="1" x14ac:dyDescent="0.3">
      <c r="A513" s="78" t="s">
        <v>558</v>
      </c>
      <c r="B513" s="193" t="s">
        <v>406</v>
      </c>
      <c r="C513" s="92" t="s">
        <v>404</v>
      </c>
      <c r="D513" s="78">
        <v>0.4</v>
      </c>
      <c r="E513" s="79">
        <v>2.5</v>
      </c>
      <c r="F513" s="202"/>
      <c r="G513" s="338"/>
      <c r="H513" s="318"/>
      <c r="I513" s="202"/>
      <c r="J513" s="202"/>
      <c r="K513" s="202"/>
      <c r="L513" s="338"/>
      <c r="M513" s="78">
        <v>1</v>
      </c>
      <c r="N513" s="204">
        <f>E513*M513*D513</f>
        <v>1</v>
      </c>
      <c r="O513" s="102" t="s">
        <v>231</v>
      </c>
      <c r="P513" s="757"/>
    </row>
    <row r="514" spans="1:16" s="47" customFormat="1" ht="20.399999999999999" x14ac:dyDescent="0.3">
      <c r="A514" s="321"/>
      <c r="B514" s="202"/>
      <c r="C514" s="92"/>
      <c r="D514" s="78">
        <v>0.4</v>
      </c>
      <c r="E514" s="79">
        <v>3.1</v>
      </c>
      <c r="F514" s="202"/>
      <c r="G514" s="338"/>
      <c r="H514" s="318"/>
      <c r="I514" s="202"/>
      <c r="J514" s="202"/>
      <c r="K514" s="202"/>
      <c r="L514" s="338"/>
      <c r="M514" s="78">
        <v>2</v>
      </c>
      <c r="N514" s="204">
        <f t="shared" ref="N514:N517" si="27">E514*M514*D514</f>
        <v>2.4800000000000004</v>
      </c>
      <c r="O514" s="102" t="s">
        <v>231</v>
      </c>
      <c r="P514" s="323"/>
    </row>
    <row r="515" spans="1:16" s="47" customFormat="1" ht="20.399999999999999" x14ac:dyDescent="0.3">
      <c r="A515" s="321"/>
      <c r="B515" s="202"/>
      <c r="C515" s="92"/>
      <c r="D515" s="78">
        <v>0.4</v>
      </c>
      <c r="E515" s="79">
        <v>2.2000000000000002</v>
      </c>
      <c r="F515" s="202"/>
      <c r="G515" s="338"/>
      <c r="H515" s="318"/>
      <c r="I515" s="202"/>
      <c r="J515" s="202"/>
      <c r="K515" s="202"/>
      <c r="L515" s="338"/>
      <c r="M515" s="78">
        <v>2</v>
      </c>
      <c r="N515" s="204">
        <f t="shared" si="27"/>
        <v>1.7600000000000002</v>
      </c>
      <c r="O515" s="102" t="s">
        <v>231</v>
      </c>
      <c r="P515" s="323"/>
    </row>
    <row r="516" spans="1:16" s="47" customFormat="1" ht="20.399999999999999" x14ac:dyDescent="0.3">
      <c r="A516" s="78"/>
      <c r="B516" s="193"/>
      <c r="C516" s="92"/>
      <c r="D516" s="78">
        <v>0.4</v>
      </c>
      <c r="E516" s="79">
        <v>2.2000000000000002</v>
      </c>
      <c r="F516" s="79"/>
      <c r="G516" s="120"/>
      <c r="H516" s="334"/>
      <c r="I516" s="193"/>
      <c r="J516" s="193"/>
      <c r="K516" s="193"/>
      <c r="L516" s="348"/>
      <c r="M516" s="78">
        <v>2</v>
      </c>
      <c r="N516" s="204">
        <f t="shared" si="27"/>
        <v>1.7600000000000002</v>
      </c>
      <c r="O516" s="102" t="s">
        <v>231</v>
      </c>
      <c r="P516" s="323"/>
    </row>
    <row r="517" spans="1:16" s="47" customFormat="1" ht="20.399999999999999" x14ac:dyDescent="0.3">
      <c r="A517" s="322"/>
      <c r="B517" s="167"/>
      <c r="C517" s="92" t="s">
        <v>405</v>
      </c>
      <c r="D517" s="78">
        <v>0.7</v>
      </c>
      <c r="E517" s="79">
        <v>2</v>
      </c>
      <c r="F517" s="199"/>
      <c r="G517" s="339"/>
      <c r="H517" s="319"/>
      <c r="I517" s="200"/>
      <c r="J517" s="200"/>
      <c r="K517" s="199"/>
      <c r="L517" s="349"/>
      <c r="M517" s="78">
        <v>2</v>
      </c>
      <c r="N517" s="204">
        <f t="shared" si="27"/>
        <v>2.8</v>
      </c>
      <c r="O517" s="102" t="s">
        <v>231</v>
      </c>
      <c r="P517" s="323"/>
    </row>
    <row r="518" spans="1:16" s="47" customFormat="1" ht="20.399999999999999" x14ac:dyDescent="0.3">
      <c r="A518" s="322"/>
      <c r="B518" s="167"/>
      <c r="C518" s="92" t="s">
        <v>407</v>
      </c>
      <c r="D518" s="78">
        <v>0.6</v>
      </c>
      <c r="E518" s="79">
        <v>1.35</v>
      </c>
      <c r="F518" s="199"/>
      <c r="G518" s="120">
        <v>8</v>
      </c>
      <c r="H518" s="319"/>
      <c r="I518" s="200"/>
      <c r="J518" s="200"/>
      <c r="K518" s="199"/>
      <c r="L518" s="349"/>
      <c r="M518" s="78">
        <v>1</v>
      </c>
      <c r="N518" s="204">
        <f>D518*E518*G518*M518</f>
        <v>6.48</v>
      </c>
      <c r="O518" s="102" t="s">
        <v>231</v>
      </c>
      <c r="P518" s="323"/>
    </row>
    <row r="519" spans="1:16" s="47" customFormat="1" ht="20.399999999999999" x14ac:dyDescent="0.3">
      <c r="A519" s="322"/>
      <c r="B519" s="167"/>
      <c r="C519" s="92"/>
      <c r="D519" s="78">
        <v>0.6</v>
      </c>
      <c r="E519" s="79">
        <v>1.8</v>
      </c>
      <c r="F519" s="199"/>
      <c r="G519" s="120">
        <v>8</v>
      </c>
      <c r="H519" s="319"/>
      <c r="I519" s="200"/>
      <c r="J519" s="200"/>
      <c r="K519" s="199"/>
      <c r="L519" s="349"/>
      <c r="M519" s="78">
        <v>4</v>
      </c>
      <c r="N519" s="204">
        <f>D519*E519*G519*M519</f>
        <v>34.56</v>
      </c>
      <c r="O519" s="102" t="s">
        <v>231</v>
      </c>
      <c r="P519" s="255"/>
    </row>
    <row r="520" spans="1:16" s="47" customFormat="1" x14ac:dyDescent="0.3">
      <c r="A520" s="324"/>
      <c r="B520" s="164"/>
      <c r="C520" s="165"/>
      <c r="D520" s="280"/>
      <c r="E520" s="165"/>
      <c r="F520" s="165"/>
      <c r="G520" s="281"/>
      <c r="H520" s="165"/>
      <c r="I520" s="165"/>
      <c r="J520" s="165"/>
      <c r="K520" s="165"/>
      <c r="L520" s="281"/>
      <c r="M520" s="357" t="s">
        <v>237</v>
      </c>
      <c r="N520" s="230">
        <f>SUM(N513:N519)</f>
        <v>50.84</v>
      </c>
      <c r="O520" s="356" t="s">
        <v>231</v>
      </c>
      <c r="P520" s="255"/>
    </row>
    <row r="521" spans="1:16" s="47" customFormat="1" x14ac:dyDescent="0.3">
      <c r="A521" s="324" t="s">
        <v>559</v>
      </c>
      <c r="B521" s="144" t="s">
        <v>807</v>
      </c>
      <c r="C521" s="92"/>
      <c r="D521" s="78"/>
      <c r="E521" s="79"/>
      <c r="F521" s="199"/>
      <c r="G521" s="339"/>
      <c r="H521" s="319"/>
      <c r="I521" s="200"/>
      <c r="J521" s="200"/>
      <c r="K521" s="199"/>
      <c r="L521" s="349"/>
      <c r="M521" s="191"/>
      <c r="N521" s="201"/>
      <c r="O521" s="358"/>
      <c r="P521" s="255"/>
    </row>
    <row r="522" spans="1:16" s="47" customFormat="1" x14ac:dyDescent="0.3">
      <c r="A522" s="248" t="s">
        <v>560</v>
      </c>
      <c r="B522" s="144" t="s">
        <v>236</v>
      </c>
      <c r="C522" s="146"/>
      <c r="D522" s="162"/>
      <c r="E522" s="139"/>
      <c r="F522" s="139"/>
      <c r="G522" s="163"/>
      <c r="H522" s="157"/>
      <c r="I522" s="140"/>
      <c r="J522" s="140"/>
      <c r="K522" s="141"/>
      <c r="L522" s="273"/>
      <c r="M522" s="260"/>
      <c r="N522" s="84"/>
      <c r="O522" s="261"/>
      <c r="P522" s="255"/>
    </row>
    <row r="523" spans="1:16" s="47" customFormat="1" x14ac:dyDescent="0.3">
      <c r="A523" s="250" t="s">
        <v>873</v>
      </c>
      <c r="B523" s="145" t="s">
        <v>388</v>
      </c>
      <c r="C523" s="146"/>
      <c r="D523" s="983" t="s">
        <v>275</v>
      </c>
      <c r="E523" s="984"/>
      <c r="F523" s="984"/>
      <c r="G523" s="985"/>
      <c r="H523" s="157"/>
      <c r="I523" s="140"/>
      <c r="J523" s="140"/>
      <c r="K523" s="141"/>
      <c r="L523" s="273"/>
      <c r="M523" s="260"/>
      <c r="N523" s="84"/>
      <c r="O523" s="261"/>
      <c r="P523" s="255"/>
    </row>
    <row r="524" spans="1:16" s="47" customFormat="1" ht="30" x14ac:dyDescent="0.3">
      <c r="A524" s="248"/>
      <c r="B524" s="167"/>
      <c r="C524" s="329" t="s">
        <v>274</v>
      </c>
      <c r="D524" s="983">
        <v>4.05</v>
      </c>
      <c r="E524" s="984"/>
      <c r="F524" s="984"/>
      <c r="G524" s="985"/>
      <c r="H524" s="157"/>
      <c r="I524" s="140"/>
      <c r="J524" s="140"/>
      <c r="K524" s="141"/>
      <c r="L524" s="273"/>
      <c r="M524" s="260"/>
      <c r="N524" s="83">
        <f>D524</f>
        <v>4.05</v>
      </c>
      <c r="O524" s="251" t="s">
        <v>231</v>
      </c>
      <c r="P524" s="255"/>
    </row>
    <row r="525" spans="1:16" s="47" customFormat="1" x14ac:dyDescent="0.3">
      <c r="A525" s="248"/>
      <c r="B525" s="168"/>
      <c r="C525" s="169"/>
      <c r="D525" s="282"/>
      <c r="E525" s="169"/>
      <c r="F525" s="169"/>
      <c r="G525" s="283"/>
      <c r="H525" s="169"/>
      <c r="I525" s="169"/>
      <c r="J525" s="169"/>
      <c r="K525" s="169"/>
      <c r="L525" s="283"/>
      <c r="M525" s="263" t="s">
        <v>225</v>
      </c>
      <c r="N525" s="203">
        <f>SUM(N524:N524)</f>
        <v>4.05</v>
      </c>
      <c r="O525" s="265" t="s">
        <v>231</v>
      </c>
      <c r="P525" s="255"/>
    </row>
    <row r="526" spans="1:16" s="47" customFormat="1" x14ac:dyDescent="0.3">
      <c r="A526" s="250" t="s">
        <v>874</v>
      </c>
      <c r="B526" s="145" t="s">
        <v>390</v>
      </c>
      <c r="C526" s="146"/>
      <c r="D526" s="983" t="s">
        <v>601</v>
      </c>
      <c r="E526" s="984"/>
      <c r="F526" s="984"/>
      <c r="G526" s="985"/>
      <c r="H526" s="157"/>
      <c r="I526" s="140"/>
      <c r="J526" s="140"/>
      <c r="K526" s="141"/>
      <c r="L526" s="273"/>
      <c r="M526" s="260"/>
      <c r="N526" s="84"/>
      <c r="O526" s="261"/>
      <c r="P526" s="255"/>
    </row>
    <row r="527" spans="1:16" s="47" customFormat="1" ht="30" x14ac:dyDescent="0.3">
      <c r="A527" s="248"/>
      <c r="B527" s="167"/>
      <c r="C527" s="329" t="s">
        <v>274</v>
      </c>
      <c r="D527" s="983">
        <v>4.5</v>
      </c>
      <c r="E527" s="984"/>
      <c r="F527" s="984"/>
      <c r="G527" s="985"/>
      <c r="H527" s="157"/>
      <c r="I527" s="140"/>
      <c r="J527" s="140"/>
      <c r="K527" s="141"/>
      <c r="L527" s="273"/>
      <c r="M527" s="260"/>
      <c r="N527" s="83">
        <f>D527</f>
        <v>4.5</v>
      </c>
      <c r="O527" s="251" t="s">
        <v>285</v>
      </c>
      <c r="P527" s="255"/>
    </row>
    <row r="528" spans="1:16" s="47" customFormat="1" x14ac:dyDescent="0.3">
      <c r="A528" s="248"/>
      <c r="B528" s="164"/>
      <c r="C528" s="165"/>
      <c r="D528" s="280"/>
      <c r="E528" s="165"/>
      <c r="F528" s="165"/>
      <c r="G528" s="281"/>
      <c r="H528" s="165"/>
      <c r="I528" s="165"/>
      <c r="J528" s="165"/>
      <c r="K528" s="165"/>
      <c r="L528" s="281"/>
      <c r="M528" s="263" t="s">
        <v>225</v>
      </c>
      <c r="N528" s="203">
        <f>SUM(N527:N527)</f>
        <v>4.5</v>
      </c>
      <c r="O528" s="265" t="s">
        <v>285</v>
      </c>
      <c r="P528" s="255"/>
    </row>
    <row r="529" spans="1:16" s="47" customFormat="1" x14ac:dyDescent="0.3">
      <c r="A529" s="250" t="s">
        <v>875</v>
      </c>
      <c r="B529" s="145" t="s">
        <v>391</v>
      </c>
      <c r="C529" s="146"/>
      <c r="D529" s="983" t="s">
        <v>601</v>
      </c>
      <c r="E529" s="984"/>
      <c r="F529" s="984"/>
      <c r="G529" s="985"/>
      <c r="H529" s="157"/>
      <c r="I529" s="140"/>
      <c r="J529" s="140"/>
      <c r="K529" s="141"/>
      <c r="L529" s="273"/>
      <c r="M529" s="260"/>
      <c r="N529" s="84"/>
      <c r="O529" s="261"/>
      <c r="P529" s="255"/>
    </row>
    <row r="530" spans="1:16" s="47" customFormat="1" ht="30" x14ac:dyDescent="0.3">
      <c r="A530" s="248"/>
      <c r="B530" s="167"/>
      <c r="C530" s="329" t="s">
        <v>274</v>
      </c>
      <c r="D530" s="983">
        <v>7.1</v>
      </c>
      <c r="E530" s="984"/>
      <c r="F530" s="984"/>
      <c r="G530" s="985"/>
      <c r="H530" s="157"/>
      <c r="I530" s="140"/>
      <c r="J530" s="140"/>
      <c r="K530" s="141"/>
      <c r="L530" s="273"/>
      <c r="M530" s="260"/>
      <c r="N530" s="83">
        <f>D530</f>
        <v>7.1</v>
      </c>
      <c r="O530" s="251" t="s">
        <v>285</v>
      </c>
      <c r="P530" s="255"/>
    </row>
    <row r="531" spans="1:16" s="47" customFormat="1" x14ac:dyDescent="0.3">
      <c r="A531" s="248"/>
      <c r="B531" s="164"/>
      <c r="C531" s="208"/>
      <c r="D531" s="290"/>
      <c r="E531" s="208"/>
      <c r="F531" s="208"/>
      <c r="G531" s="291"/>
      <c r="H531" s="165"/>
      <c r="I531" s="165"/>
      <c r="J531" s="165"/>
      <c r="K531" s="165"/>
      <c r="L531" s="281"/>
      <c r="M531" s="263" t="s">
        <v>225</v>
      </c>
      <c r="N531" s="203">
        <f>SUM(N530:N530)</f>
        <v>7.1</v>
      </c>
      <c r="O531" s="265" t="s">
        <v>285</v>
      </c>
      <c r="P531" s="255"/>
    </row>
    <row r="532" spans="1:16" s="47" customFormat="1" x14ac:dyDescent="0.3">
      <c r="A532" s="250" t="s">
        <v>876</v>
      </c>
      <c r="B532" s="145" t="s">
        <v>490</v>
      </c>
      <c r="C532" s="146"/>
      <c r="D532" s="983" t="s">
        <v>601</v>
      </c>
      <c r="E532" s="984"/>
      <c r="F532" s="984"/>
      <c r="G532" s="985"/>
      <c r="H532" s="157"/>
      <c r="I532" s="140"/>
      <c r="J532" s="140"/>
      <c r="K532" s="141"/>
      <c r="L532" s="273"/>
      <c r="M532" s="260"/>
      <c r="N532" s="84"/>
      <c r="O532" s="261"/>
      <c r="P532" s="255"/>
    </row>
    <row r="533" spans="1:16" s="47" customFormat="1" ht="30" x14ac:dyDescent="0.3">
      <c r="A533" s="248"/>
      <c r="B533" s="167"/>
      <c r="C533" s="329" t="s">
        <v>274</v>
      </c>
      <c r="D533" s="983">
        <v>18.2</v>
      </c>
      <c r="E533" s="984"/>
      <c r="F533" s="984"/>
      <c r="G533" s="985"/>
      <c r="H533" s="157"/>
      <c r="I533" s="140"/>
      <c r="J533" s="140"/>
      <c r="K533" s="141"/>
      <c r="L533" s="273"/>
      <c r="M533" s="260"/>
      <c r="N533" s="83">
        <f>D533</f>
        <v>18.2</v>
      </c>
      <c r="O533" s="251" t="s">
        <v>285</v>
      </c>
      <c r="P533" s="255"/>
    </row>
    <row r="534" spans="1:16" s="47" customFormat="1" x14ac:dyDescent="0.3">
      <c r="A534" s="248"/>
      <c r="B534" s="164"/>
      <c r="C534" s="208"/>
      <c r="D534" s="290"/>
      <c r="E534" s="208"/>
      <c r="F534" s="208"/>
      <c r="G534" s="291"/>
      <c r="H534" s="165"/>
      <c r="I534" s="165"/>
      <c r="J534" s="165"/>
      <c r="K534" s="165"/>
      <c r="L534" s="281"/>
      <c r="M534" s="263" t="s">
        <v>225</v>
      </c>
      <c r="N534" s="203">
        <f>SUM(N533:N533)</f>
        <v>18.2</v>
      </c>
      <c r="O534" s="265" t="s">
        <v>285</v>
      </c>
      <c r="P534" s="255"/>
    </row>
    <row r="535" spans="1:16" s="47" customFormat="1" x14ac:dyDescent="0.3">
      <c r="A535" s="250" t="s">
        <v>877</v>
      </c>
      <c r="B535" s="145" t="s">
        <v>286</v>
      </c>
      <c r="C535" s="146"/>
      <c r="D535" s="983" t="s">
        <v>287</v>
      </c>
      <c r="E535" s="984"/>
      <c r="F535" s="984"/>
      <c r="G535" s="985"/>
      <c r="H535" s="157"/>
      <c r="I535" s="140"/>
      <c r="J535" s="140"/>
      <c r="K535" s="141"/>
      <c r="L535" s="273"/>
      <c r="M535" s="260"/>
      <c r="N535" s="84"/>
      <c r="O535" s="261"/>
      <c r="P535" s="255"/>
    </row>
    <row r="536" spans="1:16" s="47" customFormat="1" ht="30" x14ac:dyDescent="0.3">
      <c r="A536" s="248"/>
      <c r="B536" s="167"/>
      <c r="C536" s="329" t="s">
        <v>274</v>
      </c>
      <c r="D536" s="983">
        <v>0.2</v>
      </c>
      <c r="E536" s="984"/>
      <c r="F536" s="984"/>
      <c r="G536" s="985"/>
      <c r="H536" s="157"/>
      <c r="I536" s="140"/>
      <c r="J536" s="140"/>
      <c r="K536" s="141"/>
      <c r="L536" s="273"/>
      <c r="M536" s="260"/>
      <c r="N536" s="83">
        <f>D536</f>
        <v>0.2</v>
      </c>
      <c r="O536" s="251" t="s">
        <v>233</v>
      </c>
      <c r="P536" s="255"/>
    </row>
    <row r="537" spans="1:16" s="47" customFormat="1" x14ac:dyDescent="0.3">
      <c r="A537" s="248"/>
      <c r="B537" s="164"/>
      <c r="C537" s="208"/>
      <c r="D537" s="290"/>
      <c r="E537" s="208"/>
      <c r="F537" s="208"/>
      <c r="G537" s="291"/>
      <c r="H537" s="165"/>
      <c r="I537" s="165"/>
      <c r="J537" s="165"/>
      <c r="K537" s="165"/>
      <c r="L537" s="281"/>
      <c r="M537" s="263" t="s">
        <v>225</v>
      </c>
      <c r="N537" s="203">
        <f>SUM(N536:N536)</f>
        <v>0.2</v>
      </c>
      <c r="O537" s="265" t="s">
        <v>233</v>
      </c>
      <c r="P537" s="754"/>
    </row>
    <row r="538" spans="1:16" s="47" customFormat="1" ht="34.799999999999997" x14ac:dyDescent="0.3">
      <c r="A538" s="250" t="s">
        <v>878</v>
      </c>
      <c r="B538" s="145" t="s">
        <v>288</v>
      </c>
      <c r="C538" s="146"/>
      <c r="D538" s="983" t="s">
        <v>287</v>
      </c>
      <c r="E538" s="984"/>
      <c r="F538" s="984"/>
      <c r="G538" s="985"/>
      <c r="H538" s="157"/>
      <c r="I538" s="140"/>
      <c r="J538" s="140"/>
      <c r="K538" s="141"/>
      <c r="L538" s="273"/>
      <c r="M538" s="260"/>
      <c r="N538" s="83"/>
      <c r="O538" s="251"/>
      <c r="P538" s="754"/>
    </row>
    <row r="539" spans="1:16" s="47" customFormat="1" ht="30" x14ac:dyDescent="0.3">
      <c r="A539" s="248"/>
      <c r="B539" s="167"/>
      <c r="C539" s="329" t="s">
        <v>274</v>
      </c>
      <c r="D539" s="983">
        <v>0.2</v>
      </c>
      <c r="E539" s="984"/>
      <c r="F539" s="984"/>
      <c r="G539" s="985"/>
      <c r="H539" s="157"/>
      <c r="I539" s="140"/>
      <c r="J539" s="140"/>
      <c r="K539" s="141"/>
      <c r="L539" s="273"/>
      <c r="M539" s="260"/>
      <c r="N539" s="83">
        <f>D539</f>
        <v>0.2</v>
      </c>
      <c r="O539" s="251" t="s">
        <v>233</v>
      </c>
      <c r="P539" s="754"/>
    </row>
    <row r="540" spans="1:16" s="47" customFormat="1" x14ac:dyDescent="0.3">
      <c r="A540" s="248"/>
      <c r="B540" s="164"/>
      <c r="C540" s="208"/>
      <c r="D540" s="290"/>
      <c r="E540" s="208"/>
      <c r="F540" s="208"/>
      <c r="G540" s="291"/>
      <c r="H540" s="165"/>
      <c r="I540" s="165"/>
      <c r="J540" s="165"/>
      <c r="K540" s="165"/>
      <c r="L540" s="281"/>
      <c r="M540" s="263" t="s">
        <v>225</v>
      </c>
      <c r="N540" s="203">
        <f>SUM(N539:N539)</f>
        <v>0.2</v>
      </c>
      <c r="O540" s="265" t="s">
        <v>233</v>
      </c>
      <c r="P540" s="754"/>
    </row>
    <row r="541" spans="1:16" s="47" customFormat="1" x14ac:dyDescent="0.3">
      <c r="A541" s="248" t="s">
        <v>561</v>
      </c>
      <c r="B541" s="144" t="s">
        <v>316</v>
      </c>
      <c r="C541" s="146"/>
      <c r="D541" s="162"/>
      <c r="E541" s="139"/>
      <c r="F541" s="139"/>
      <c r="G541" s="163"/>
      <c r="H541" s="157"/>
      <c r="I541" s="140"/>
      <c r="J541" s="140"/>
      <c r="K541" s="141"/>
      <c r="L541" s="273"/>
      <c r="M541" s="260"/>
      <c r="N541" s="84"/>
      <c r="O541" s="261"/>
      <c r="P541" s="754"/>
    </row>
    <row r="542" spans="1:16" x14ac:dyDescent="0.3">
      <c r="A542" s="250" t="s">
        <v>879</v>
      </c>
      <c r="B542" s="145" t="s">
        <v>388</v>
      </c>
      <c r="C542" s="146"/>
      <c r="D542" s="983" t="s">
        <v>275</v>
      </c>
      <c r="E542" s="984"/>
      <c r="F542" s="984"/>
      <c r="G542" s="985"/>
      <c r="H542" s="157"/>
      <c r="I542" s="140"/>
      <c r="J542" s="140"/>
      <c r="K542" s="141"/>
      <c r="L542" s="273"/>
      <c r="M542" s="260"/>
      <c r="N542" s="84"/>
      <c r="O542" s="261"/>
      <c r="P542" s="755"/>
    </row>
    <row r="543" spans="1:16" ht="30" x14ac:dyDescent="0.3">
      <c r="A543" s="248"/>
      <c r="B543" s="167"/>
      <c r="C543" s="329" t="s">
        <v>274</v>
      </c>
      <c r="D543" s="983">
        <v>9.11</v>
      </c>
      <c r="E543" s="984"/>
      <c r="F543" s="984"/>
      <c r="G543" s="985"/>
      <c r="H543" s="157"/>
      <c r="I543" s="140"/>
      <c r="J543" s="140"/>
      <c r="K543" s="141"/>
      <c r="L543" s="273"/>
      <c r="M543" s="260"/>
      <c r="N543" s="83">
        <f>D543</f>
        <v>9.11</v>
      </c>
      <c r="O543" s="251" t="s">
        <v>231</v>
      </c>
      <c r="P543" s="755"/>
    </row>
    <row r="544" spans="1:16" x14ac:dyDescent="0.3">
      <c r="A544" s="248"/>
      <c r="B544" s="168"/>
      <c r="C544" s="169"/>
      <c r="D544" s="282"/>
      <c r="E544" s="169"/>
      <c r="F544" s="169"/>
      <c r="G544" s="283"/>
      <c r="H544" s="169"/>
      <c r="I544" s="169"/>
      <c r="J544" s="169"/>
      <c r="K544" s="169"/>
      <c r="L544" s="283"/>
      <c r="M544" s="263" t="s">
        <v>225</v>
      </c>
      <c r="N544" s="203">
        <f>SUM(N543:N543)</f>
        <v>9.11</v>
      </c>
      <c r="O544" s="265" t="s">
        <v>231</v>
      </c>
      <c r="P544" s="754"/>
    </row>
    <row r="545" spans="1:16" x14ac:dyDescent="0.3">
      <c r="A545" s="250" t="s">
        <v>880</v>
      </c>
      <c r="B545" s="145" t="s">
        <v>390</v>
      </c>
      <c r="C545" s="146"/>
      <c r="D545" s="983" t="s">
        <v>601</v>
      </c>
      <c r="E545" s="984"/>
      <c r="F545" s="984"/>
      <c r="G545" s="985"/>
      <c r="H545" s="157"/>
      <c r="I545" s="140"/>
      <c r="J545" s="140"/>
      <c r="K545" s="141"/>
      <c r="L545" s="273"/>
      <c r="M545" s="260"/>
      <c r="N545" s="84"/>
      <c r="O545" s="261"/>
      <c r="P545" s="755"/>
    </row>
    <row r="546" spans="1:16" ht="30" x14ac:dyDescent="0.3">
      <c r="A546" s="248"/>
      <c r="B546" s="167"/>
      <c r="C546" s="329" t="s">
        <v>274</v>
      </c>
      <c r="D546" s="983">
        <v>13.1</v>
      </c>
      <c r="E546" s="984"/>
      <c r="F546" s="984"/>
      <c r="G546" s="985"/>
      <c r="H546" s="157"/>
      <c r="I546" s="140"/>
      <c r="J546" s="140"/>
      <c r="K546" s="141"/>
      <c r="L546" s="273"/>
      <c r="M546" s="260"/>
      <c r="N546" s="83">
        <f>D546</f>
        <v>13.1</v>
      </c>
      <c r="O546" s="251" t="s">
        <v>285</v>
      </c>
      <c r="P546" s="755"/>
    </row>
    <row r="547" spans="1:16" x14ac:dyDescent="0.3">
      <c r="A547" s="248"/>
      <c r="B547" s="164"/>
      <c r="C547" s="165"/>
      <c r="D547" s="280"/>
      <c r="E547" s="165"/>
      <c r="F547" s="165"/>
      <c r="G547" s="281"/>
      <c r="H547" s="165"/>
      <c r="I547" s="165"/>
      <c r="J547" s="165"/>
      <c r="K547" s="165"/>
      <c r="L547" s="281"/>
      <c r="M547" s="263" t="s">
        <v>225</v>
      </c>
      <c r="N547" s="203">
        <f>SUM(N546:N546)</f>
        <v>13.1</v>
      </c>
      <c r="O547" s="265" t="s">
        <v>285</v>
      </c>
      <c r="P547" s="755"/>
    </row>
    <row r="548" spans="1:16" x14ac:dyDescent="0.3">
      <c r="A548" s="250" t="s">
        <v>881</v>
      </c>
      <c r="B548" s="145" t="s">
        <v>439</v>
      </c>
      <c r="C548" s="146"/>
      <c r="D548" s="983" t="s">
        <v>601</v>
      </c>
      <c r="E548" s="984"/>
      <c r="F548" s="984"/>
      <c r="G548" s="985"/>
      <c r="H548" s="157"/>
      <c r="I548" s="140"/>
      <c r="J548" s="140"/>
      <c r="K548" s="141"/>
      <c r="L548" s="273"/>
      <c r="M548" s="260"/>
      <c r="N548" s="84"/>
      <c r="O548" s="261"/>
      <c r="P548" s="755"/>
    </row>
    <row r="549" spans="1:16" ht="30" x14ac:dyDescent="0.3">
      <c r="A549" s="248"/>
      <c r="B549" s="167"/>
      <c r="C549" s="329" t="s">
        <v>274</v>
      </c>
      <c r="D549" s="983">
        <v>1</v>
      </c>
      <c r="E549" s="984"/>
      <c r="F549" s="984"/>
      <c r="G549" s="985"/>
      <c r="H549" s="157"/>
      <c r="I549" s="140"/>
      <c r="J549" s="140"/>
      <c r="K549" s="141"/>
      <c r="L549" s="273"/>
      <c r="M549" s="260"/>
      <c r="N549" s="83">
        <f>D549</f>
        <v>1</v>
      </c>
      <c r="O549" s="251" t="s">
        <v>285</v>
      </c>
      <c r="P549" s="755"/>
    </row>
    <row r="550" spans="1:16" x14ac:dyDescent="0.3">
      <c r="A550" s="248"/>
      <c r="B550" s="164"/>
      <c r="C550" s="208"/>
      <c r="D550" s="290"/>
      <c r="E550" s="208"/>
      <c r="F550" s="208"/>
      <c r="G550" s="291"/>
      <c r="H550" s="165"/>
      <c r="I550" s="165"/>
      <c r="J550" s="165"/>
      <c r="K550" s="165"/>
      <c r="L550" s="281"/>
      <c r="M550" s="263" t="s">
        <v>225</v>
      </c>
      <c r="N550" s="203">
        <f>SUM(N549:N549)</f>
        <v>1</v>
      </c>
      <c r="O550" s="265" t="s">
        <v>285</v>
      </c>
      <c r="P550" s="755"/>
    </row>
    <row r="551" spans="1:16" x14ac:dyDescent="0.3">
      <c r="A551" s="250" t="s">
        <v>882</v>
      </c>
      <c r="B551" s="145" t="s">
        <v>391</v>
      </c>
      <c r="C551" s="146"/>
      <c r="D551" s="983" t="s">
        <v>601</v>
      </c>
      <c r="E551" s="984"/>
      <c r="F551" s="984"/>
      <c r="G551" s="985"/>
      <c r="H551" s="157"/>
      <c r="I551" s="140"/>
      <c r="J551" s="140"/>
      <c r="K551" s="141"/>
      <c r="L551" s="273"/>
      <c r="M551" s="260"/>
      <c r="N551" s="84"/>
      <c r="O551" s="261"/>
      <c r="P551" s="755"/>
    </row>
    <row r="552" spans="1:16" ht="30" x14ac:dyDescent="0.3">
      <c r="A552" s="248"/>
      <c r="B552" s="167"/>
      <c r="C552" s="329" t="s">
        <v>274</v>
      </c>
      <c r="D552" s="983">
        <v>39.5</v>
      </c>
      <c r="E552" s="984"/>
      <c r="F552" s="984"/>
      <c r="G552" s="985"/>
      <c r="H552" s="157"/>
      <c r="I552" s="140"/>
      <c r="J552" s="140"/>
      <c r="K552" s="141"/>
      <c r="L552" s="273"/>
      <c r="M552" s="260"/>
      <c r="N552" s="83">
        <f>D552</f>
        <v>39.5</v>
      </c>
      <c r="O552" s="251" t="s">
        <v>285</v>
      </c>
      <c r="P552" s="755"/>
    </row>
    <row r="553" spans="1:16" x14ac:dyDescent="0.3">
      <c r="A553" s="248"/>
      <c r="B553" s="164"/>
      <c r="C553" s="208"/>
      <c r="D553" s="290"/>
      <c r="E553" s="208"/>
      <c r="F553" s="208"/>
      <c r="G553" s="291"/>
      <c r="H553" s="165"/>
      <c r="I553" s="165"/>
      <c r="J553" s="165"/>
      <c r="K553" s="165"/>
      <c r="L553" s="281"/>
      <c r="M553" s="263" t="s">
        <v>225</v>
      </c>
      <c r="N553" s="203">
        <f>SUM(N552:N552)</f>
        <v>39.5</v>
      </c>
      <c r="O553" s="265" t="s">
        <v>285</v>
      </c>
      <c r="P553" s="755"/>
    </row>
    <row r="554" spans="1:16" x14ac:dyDescent="0.3">
      <c r="A554" s="250" t="s">
        <v>883</v>
      </c>
      <c r="B554" s="145" t="s">
        <v>440</v>
      </c>
      <c r="C554" s="146"/>
      <c r="D554" s="983" t="s">
        <v>601</v>
      </c>
      <c r="E554" s="984"/>
      <c r="F554" s="984"/>
      <c r="G554" s="985"/>
      <c r="H554" s="157"/>
      <c r="I554" s="140"/>
      <c r="J554" s="140"/>
      <c r="K554" s="141"/>
      <c r="L554" s="273"/>
      <c r="M554" s="260"/>
      <c r="N554" s="84"/>
      <c r="O554" s="261"/>
      <c r="P554" s="755"/>
    </row>
    <row r="555" spans="1:16" ht="30" x14ac:dyDescent="0.3">
      <c r="A555" s="248"/>
      <c r="B555" s="167"/>
      <c r="C555" s="329" t="s">
        <v>274</v>
      </c>
      <c r="D555" s="983">
        <v>14.1</v>
      </c>
      <c r="E555" s="984"/>
      <c r="F555" s="984"/>
      <c r="G555" s="985"/>
      <c r="H555" s="157"/>
      <c r="I555" s="140"/>
      <c r="J555" s="140"/>
      <c r="K555" s="141"/>
      <c r="L555" s="273"/>
      <c r="M555" s="260"/>
      <c r="N555" s="83">
        <f>D555</f>
        <v>14.1</v>
      </c>
      <c r="O555" s="251" t="s">
        <v>285</v>
      </c>
      <c r="P555" s="755"/>
    </row>
    <row r="556" spans="1:16" x14ac:dyDescent="0.3">
      <c r="A556" s="248"/>
      <c r="B556" s="164"/>
      <c r="C556" s="208"/>
      <c r="D556" s="290"/>
      <c r="E556" s="208"/>
      <c r="F556" s="208"/>
      <c r="G556" s="291"/>
      <c r="H556" s="165"/>
      <c r="I556" s="165"/>
      <c r="J556" s="165"/>
      <c r="K556" s="165"/>
      <c r="L556" s="281"/>
      <c r="M556" s="263" t="s">
        <v>225</v>
      </c>
      <c r="N556" s="203">
        <f>SUM(N555:N555)</f>
        <v>14.1</v>
      </c>
      <c r="O556" s="265" t="s">
        <v>285</v>
      </c>
      <c r="P556" s="755"/>
    </row>
    <row r="557" spans="1:16" x14ac:dyDescent="0.3">
      <c r="A557" s="250" t="s">
        <v>884</v>
      </c>
      <c r="B557" s="145" t="s">
        <v>286</v>
      </c>
      <c r="C557" s="146"/>
      <c r="D557" s="983" t="s">
        <v>287</v>
      </c>
      <c r="E557" s="984"/>
      <c r="F557" s="984"/>
      <c r="G557" s="985"/>
      <c r="H557" s="157"/>
      <c r="I557" s="140"/>
      <c r="J557" s="140"/>
      <c r="K557" s="141"/>
      <c r="L557" s="273"/>
      <c r="M557" s="260"/>
      <c r="N557" s="84"/>
      <c r="O557" s="261"/>
      <c r="P557" s="754"/>
    </row>
    <row r="558" spans="1:16" ht="30" x14ac:dyDescent="0.3">
      <c r="A558" s="248"/>
      <c r="B558" s="167"/>
      <c r="C558" s="329" t="s">
        <v>274</v>
      </c>
      <c r="D558" s="983">
        <v>0.73</v>
      </c>
      <c r="E558" s="984"/>
      <c r="F558" s="984"/>
      <c r="G558" s="985"/>
      <c r="H558" s="157"/>
      <c r="I558" s="140"/>
      <c r="J558" s="140"/>
      <c r="K558" s="141"/>
      <c r="L558" s="273"/>
      <c r="M558" s="260"/>
      <c r="N558" s="83">
        <f>D558</f>
        <v>0.73</v>
      </c>
      <c r="O558" s="251" t="s">
        <v>233</v>
      </c>
      <c r="P558" s="754"/>
    </row>
    <row r="559" spans="1:16" x14ac:dyDescent="0.3">
      <c r="A559" s="248"/>
      <c r="B559" s="164"/>
      <c r="C559" s="208"/>
      <c r="D559" s="290"/>
      <c r="E559" s="208"/>
      <c r="F559" s="208"/>
      <c r="G559" s="291"/>
      <c r="H559" s="165"/>
      <c r="I559" s="165"/>
      <c r="J559" s="165"/>
      <c r="K559" s="165"/>
      <c r="L559" s="281"/>
      <c r="M559" s="263" t="s">
        <v>225</v>
      </c>
      <c r="N559" s="203">
        <f>SUM(N558:N558)</f>
        <v>0.73</v>
      </c>
      <c r="O559" s="265" t="s">
        <v>233</v>
      </c>
      <c r="P559" s="754"/>
    </row>
    <row r="560" spans="1:16" ht="34.799999999999997" x14ac:dyDescent="0.3">
      <c r="A560" s="250" t="s">
        <v>885</v>
      </c>
      <c r="B560" s="145" t="s">
        <v>288</v>
      </c>
      <c r="C560" s="146"/>
      <c r="D560" s="983" t="s">
        <v>287</v>
      </c>
      <c r="E560" s="984"/>
      <c r="F560" s="984"/>
      <c r="G560" s="985"/>
      <c r="H560" s="157"/>
      <c r="I560" s="140"/>
      <c r="J560" s="140"/>
      <c r="K560" s="141"/>
      <c r="L560" s="273"/>
      <c r="M560" s="260"/>
      <c r="N560" s="83"/>
      <c r="O560" s="251"/>
      <c r="P560" s="754"/>
    </row>
    <row r="561" spans="1:16" ht="30" x14ac:dyDescent="0.3">
      <c r="A561" s="248"/>
      <c r="B561" s="167"/>
      <c r="C561" s="329" t="s">
        <v>274</v>
      </c>
      <c r="D561" s="983">
        <v>0.73</v>
      </c>
      <c r="E561" s="984"/>
      <c r="F561" s="984"/>
      <c r="G561" s="985"/>
      <c r="H561" s="157"/>
      <c r="I561" s="140"/>
      <c r="J561" s="140"/>
      <c r="K561" s="141"/>
      <c r="L561" s="273"/>
      <c r="M561" s="260"/>
      <c r="N561" s="83">
        <f>D561</f>
        <v>0.73</v>
      </c>
      <c r="O561" s="251" t="s">
        <v>233</v>
      </c>
      <c r="P561" s="754"/>
    </row>
    <row r="562" spans="1:16" x14ac:dyDescent="0.3">
      <c r="A562" s="254"/>
      <c r="B562" s="320"/>
      <c r="C562" s="208"/>
      <c r="D562" s="290"/>
      <c r="E562" s="208"/>
      <c r="F562" s="208"/>
      <c r="G562" s="291"/>
      <c r="H562" s="165"/>
      <c r="I562" s="165"/>
      <c r="J562" s="165"/>
      <c r="K562" s="165"/>
      <c r="L562" s="281"/>
      <c r="M562" s="263" t="s">
        <v>225</v>
      </c>
      <c r="N562" s="203">
        <f>SUM(N561:N561)</f>
        <v>0.73</v>
      </c>
      <c r="O562" s="265" t="s">
        <v>233</v>
      </c>
      <c r="P562" s="754"/>
    </row>
    <row r="563" spans="1:16" x14ac:dyDescent="0.3">
      <c r="A563" s="254" t="s">
        <v>562</v>
      </c>
      <c r="B563" s="171" t="s">
        <v>234</v>
      </c>
      <c r="C563" s="153"/>
      <c r="D563" s="124"/>
      <c r="E563" s="110"/>
      <c r="F563" s="110"/>
      <c r="G563" s="125"/>
      <c r="H563" s="157"/>
      <c r="I563" s="140"/>
      <c r="J563" s="140"/>
      <c r="K563" s="141"/>
      <c r="L563" s="273"/>
      <c r="M563" s="260"/>
      <c r="N563" s="84"/>
      <c r="O563" s="261"/>
      <c r="P563" s="754"/>
    </row>
    <row r="564" spans="1:16" x14ac:dyDescent="0.3">
      <c r="A564" s="78" t="s">
        <v>886</v>
      </c>
      <c r="B564" s="240" t="s">
        <v>441</v>
      </c>
      <c r="C564" s="153"/>
      <c r="D564" s="983" t="s">
        <v>601</v>
      </c>
      <c r="E564" s="984"/>
      <c r="F564" s="984"/>
      <c r="G564" s="985"/>
      <c r="H564" s="157"/>
      <c r="I564" s="140"/>
      <c r="J564" s="140"/>
      <c r="K564" s="141"/>
      <c r="L564" s="273"/>
      <c r="M564" s="260"/>
      <c r="N564" s="84"/>
      <c r="O564" s="261"/>
      <c r="P564" s="754"/>
    </row>
    <row r="565" spans="1:16" ht="30" x14ac:dyDescent="0.3">
      <c r="A565" s="254"/>
      <c r="B565" s="320"/>
      <c r="C565" s="329" t="s">
        <v>274</v>
      </c>
      <c r="D565" s="983">
        <v>3.5</v>
      </c>
      <c r="E565" s="984"/>
      <c r="F565" s="984"/>
      <c r="G565" s="985"/>
      <c r="H565" s="157"/>
      <c r="I565" s="140"/>
      <c r="J565" s="140"/>
      <c r="K565" s="141"/>
      <c r="L565" s="273"/>
      <c r="M565" s="260"/>
      <c r="N565" s="83">
        <f>D565</f>
        <v>3.5</v>
      </c>
      <c r="O565" s="251" t="s">
        <v>285</v>
      </c>
      <c r="P565" s="754"/>
    </row>
    <row r="566" spans="1:16" x14ac:dyDescent="0.3">
      <c r="A566" s="254"/>
      <c r="B566" s="320"/>
      <c r="C566" s="210"/>
      <c r="D566" s="280"/>
      <c r="E566" s="165"/>
      <c r="F566" s="165"/>
      <c r="G566" s="281"/>
      <c r="H566" s="165"/>
      <c r="I566" s="165"/>
      <c r="J566" s="165"/>
      <c r="K566" s="165"/>
      <c r="L566" s="281"/>
      <c r="M566" s="263" t="s">
        <v>225</v>
      </c>
      <c r="N566" s="203">
        <f>SUM(N565:N565)</f>
        <v>3.5</v>
      </c>
      <c r="O566" s="265" t="s">
        <v>285</v>
      </c>
      <c r="P566" s="754"/>
    </row>
    <row r="567" spans="1:16" x14ac:dyDescent="0.3">
      <c r="A567" s="78" t="s">
        <v>886</v>
      </c>
      <c r="B567" s="240" t="s">
        <v>672</v>
      </c>
      <c r="C567" s="153"/>
      <c r="D567" s="983" t="s">
        <v>601</v>
      </c>
      <c r="E567" s="984"/>
      <c r="F567" s="984"/>
      <c r="G567" s="985"/>
      <c r="H567" s="157"/>
      <c r="I567" s="140"/>
      <c r="J567" s="140"/>
      <c r="K567" s="141"/>
      <c r="L567" s="273"/>
      <c r="M567" s="260"/>
      <c r="N567" s="84"/>
      <c r="O567" s="261"/>
      <c r="P567" s="754"/>
    </row>
    <row r="568" spans="1:16" ht="30" x14ac:dyDescent="0.3">
      <c r="A568" s="254"/>
      <c r="B568" s="320"/>
      <c r="C568" s="329" t="s">
        <v>274</v>
      </c>
      <c r="D568" s="983">
        <v>5.5</v>
      </c>
      <c r="E568" s="984"/>
      <c r="F568" s="984"/>
      <c r="G568" s="985"/>
      <c r="H568" s="157"/>
      <c r="I568" s="140"/>
      <c r="J568" s="140"/>
      <c r="K568" s="141"/>
      <c r="L568" s="273"/>
      <c r="M568" s="260"/>
      <c r="N568" s="83">
        <f>D568</f>
        <v>5.5</v>
      </c>
      <c r="O568" s="251" t="s">
        <v>285</v>
      </c>
      <c r="P568" s="754"/>
    </row>
    <row r="569" spans="1:16" x14ac:dyDescent="0.3">
      <c r="A569" s="254"/>
      <c r="B569" s="320"/>
      <c r="C569" s="210"/>
      <c r="D569" s="280"/>
      <c r="E569" s="165"/>
      <c r="F569" s="165"/>
      <c r="G569" s="281"/>
      <c r="H569" s="165"/>
      <c r="I569" s="165"/>
      <c r="J569" s="165"/>
      <c r="K569" s="165"/>
      <c r="L569" s="281"/>
      <c r="M569" s="263" t="s">
        <v>225</v>
      </c>
      <c r="N569" s="203">
        <f>SUM(N568:N568)</f>
        <v>5.5</v>
      </c>
      <c r="O569" s="265" t="s">
        <v>285</v>
      </c>
      <c r="P569" s="754"/>
    </row>
    <row r="570" spans="1:16" x14ac:dyDescent="0.3">
      <c r="A570" s="78" t="s">
        <v>887</v>
      </c>
      <c r="B570" s="145" t="s">
        <v>286</v>
      </c>
      <c r="C570" s="146"/>
      <c r="D570" s="983" t="s">
        <v>287</v>
      </c>
      <c r="E570" s="984"/>
      <c r="F570" s="984"/>
      <c r="G570" s="985"/>
      <c r="H570" s="157"/>
      <c r="I570" s="140"/>
      <c r="J570" s="140"/>
      <c r="K570" s="141"/>
      <c r="L570" s="273"/>
      <c r="M570" s="260"/>
      <c r="N570" s="84"/>
      <c r="O570" s="261"/>
      <c r="P570" s="754"/>
    </row>
    <row r="571" spans="1:16" ht="30" x14ac:dyDescent="0.3">
      <c r="A571" s="254"/>
      <c r="B571" s="167"/>
      <c r="C571" s="329" t="s">
        <v>274</v>
      </c>
      <c r="D571" s="983">
        <v>0.63</v>
      </c>
      <c r="E571" s="984"/>
      <c r="F571" s="984"/>
      <c r="G571" s="985"/>
      <c r="H571" s="157"/>
      <c r="I571" s="140"/>
      <c r="J571" s="140"/>
      <c r="K571" s="141"/>
      <c r="L571" s="273"/>
      <c r="M571" s="260"/>
      <c r="N571" s="83">
        <f>D571</f>
        <v>0.63</v>
      </c>
      <c r="O571" s="251" t="s">
        <v>233</v>
      </c>
      <c r="P571" s="754"/>
    </row>
    <row r="572" spans="1:16" x14ac:dyDescent="0.3">
      <c r="A572" s="254"/>
      <c r="B572" s="164"/>
      <c r="C572" s="208"/>
      <c r="D572" s="290"/>
      <c r="E572" s="208"/>
      <c r="F572" s="208"/>
      <c r="G572" s="291"/>
      <c r="H572" s="165"/>
      <c r="I572" s="165"/>
      <c r="J572" s="165"/>
      <c r="K572" s="165"/>
      <c r="L572" s="281"/>
      <c r="M572" s="263" t="s">
        <v>225</v>
      </c>
      <c r="N572" s="203">
        <f>SUM(N571:N571)</f>
        <v>0.63</v>
      </c>
      <c r="O572" s="265" t="s">
        <v>233</v>
      </c>
      <c r="P572" s="754"/>
    </row>
    <row r="573" spans="1:16" ht="34.799999999999997" x14ac:dyDescent="0.3">
      <c r="A573" s="78" t="s">
        <v>889</v>
      </c>
      <c r="B573" s="145" t="s">
        <v>288</v>
      </c>
      <c r="C573" s="146"/>
      <c r="D573" s="983" t="s">
        <v>287</v>
      </c>
      <c r="E573" s="984"/>
      <c r="F573" s="984"/>
      <c r="G573" s="985"/>
      <c r="H573" s="157"/>
      <c r="I573" s="140"/>
      <c r="J573" s="140"/>
      <c r="K573" s="141"/>
      <c r="L573" s="273"/>
      <c r="M573" s="260"/>
      <c r="N573" s="83"/>
      <c r="O573" s="251"/>
      <c r="P573" s="754"/>
    </row>
    <row r="574" spans="1:16" ht="36" customHeight="1" x14ac:dyDescent="0.3">
      <c r="A574" s="78"/>
      <c r="B574" s="167"/>
      <c r="C574" s="329" t="s">
        <v>274</v>
      </c>
      <c r="D574" s="983">
        <v>0.63</v>
      </c>
      <c r="E574" s="984"/>
      <c r="F574" s="984"/>
      <c r="G574" s="985"/>
      <c r="H574" s="157"/>
      <c r="I574" s="140"/>
      <c r="J574" s="140"/>
      <c r="K574" s="141"/>
      <c r="L574" s="273"/>
      <c r="M574" s="260"/>
      <c r="N574" s="83">
        <f>D574</f>
        <v>0.63</v>
      </c>
      <c r="O574" s="251" t="s">
        <v>233</v>
      </c>
      <c r="P574" s="754"/>
    </row>
    <row r="575" spans="1:16" x14ac:dyDescent="0.3">
      <c r="A575" s="78"/>
      <c r="B575" s="164"/>
      <c r="C575" s="208"/>
      <c r="D575" s="290"/>
      <c r="E575" s="208"/>
      <c r="F575" s="208"/>
      <c r="G575" s="291"/>
      <c r="H575" s="165"/>
      <c r="I575" s="165"/>
      <c r="J575" s="165"/>
      <c r="K575" s="165"/>
      <c r="L575" s="281"/>
      <c r="M575" s="263" t="s">
        <v>225</v>
      </c>
      <c r="N575" s="203">
        <f>SUM(N574:N574)</f>
        <v>0.63</v>
      </c>
      <c r="O575" s="265" t="s">
        <v>233</v>
      </c>
      <c r="P575" s="754"/>
    </row>
    <row r="576" spans="1:16" x14ac:dyDescent="0.3">
      <c r="A576" s="78" t="s">
        <v>888</v>
      </c>
      <c r="B576" s="75" t="s">
        <v>323</v>
      </c>
      <c r="C576" s="146"/>
      <c r="D576" s="983" t="s">
        <v>275</v>
      </c>
      <c r="E576" s="984"/>
      <c r="F576" s="984"/>
      <c r="G576" s="985"/>
      <c r="H576" s="157"/>
      <c r="I576" s="140"/>
      <c r="J576" s="140"/>
      <c r="K576" s="141"/>
      <c r="L576" s="273"/>
      <c r="M576" s="260"/>
      <c r="N576" s="84"/>
      <c r="O576" s="261"/>
      <c r="P576" s="754"/>
    </row>
    <row r="577" spans="1:16" ht="30" x14ac:dyDescent="0.3">
      <c r="A577" s="78"/>
      <c r="B577" s="75"/>
      <c r="C577" s="329" t="s">
        <v>274</v>
      </c>
      <c r="D577" s="983">
        <v>1.9</v>
      </c>
      <c r="E577" s="984"/>
      <c r="F577" s="984"/>
      <c r="G577" s="985"/>
      <c r="H577" s="157"/>
      <c r="I577" s="140"/>
      <c r="J577" s="140"/>
      <c r="K577" s="141"/>
      <c r="L577" s="273"/>
      <c r="M577" s="260"/>
      <c r="N577" s="83">
        <f>D577</f>
        <v>1.9</v>
      </c>
      <c r="O577" s="251" t="s">
        <v>231</v>
      </c>
      <c r="P577" s="754"/>
    </row>
    <row r="578" spans="1:16" x14ac:dyDescent="0.3">
      <c r="A578" s="254" t="s">
        <v>563</v>
      </c>
      <c r="B578" s="171" t="s">
        <v>565</v>
      </c>
      <c r="C578" s="169"/>
      <c r="D578" s="282"/>
      <c r="E578" s="169"/>
      <c r="F578" s="169"/>
      <c r="G578" s="283"/>
      <c r="H578" s="169"/>
      <c r="I578" s="169"/>
      <c r="J578" s="169"/>
      <c r="K578" s="169"/>
      <c r="L578" s="283"/>
      <c r="M578" s="263" t="s">
        <v>225</v>
      </c>
      <c r="N578" s="203">
        <f>SUM(N577:N577)</f>
        <v>1.9</v>
      </c>
      <c r="O578" s="265" t="s">
        <v>231</v>
      </c>
      <c r="P578" s="754"/>
    </row>
    <row r="579" spans="1:16" x14ac:dyDescent="0.3">
      <c r="A579" s="78" t="s">
        <v>564</v>
      </c>
      <c r="B579" s="240" t="s">
        <v>566</v>
      </c>
      <c r="C579" s="331"/>
      <c r="D579" s="340"/>
      <c r="E579" s="232"/>
      <c r="F579" s="232"/>
      <c r="G579" s="341"/>
      <c r="H579" s="335"/>
      <c r="I579" s="233"/>
      <c r="J579" s="233"/>
      <c r="K579" s="234"/>
      <c r="L579" s="350"/>
      <c r="M579" s="709"/>
      <c r="N579" s="729"/>
      <c r="O579" s="743"/>
      <c r="P579" s="754"/>
    </row>
    <row r="580" spans="1:16" x14ac:dyDescent="0.3">
      <c r="A580" s="322"/>
      <c r="B580" s="167"/>
      <c r="C580" s="329"/>
      <c r="D580" s="983" t="s">
        <v>275</v>
      </c>
      <c r="E580" s="984"/>
      <c r="F580" s="984"/>
      <c r="G580" s="985"/>
      <c r="H580" s="157"/>
      <c r="I580" s="140"/>
      <c r="J580" s="140"/>
      <c r="K580" s="141"/>
      <c r="L580" s="273"/>
      <c r="M580" s="260"/>
      <c r="N580" s="84"/>
      <c r="O580" s="261"/>
      <c r="P580" s="754"/>
    </row>
    <row r="581" spans="1:16" ht="30" x14ac:dyDescent="0.3">
      <c r="A581" s="325"/>
      <c r="B581" s="235"/>
      <c r="C581" s="329" t="s">
        <v>567</v>
      </c>
      <c r="D581" s="1004">
        <f>18*6.8</f>
        <v>122.39999999999999</v>
      </c>
      <c r="E581" s="1005"/>
      <c r="F581" s="1005"/>
      <c r="G581" s="1006"/>
      <c r="H581" s="157"/>
      <c r="I581" s="140"/>
      <c r="J581" s="140"/>
      <c r="K581" s="141"/>
      <c r="L581" s="273"/>
      <c r="M581" s="260"/>
      <c r="N581" s="83">
        <f>D581</f>
        <v>122.39999999999999</v>
      </c>
      <c r="O581" s="251" t="s">
        <v>231</v>
      </c>
      <c r="P581" s="754"/>
    </row>
    <row r="582" spans="1:16" ht="21.6" thickBot="1" x14ac:dyDescent="0.35">
      <c r="A582" s="326"/>
      <c r="B582" s="327"/>
      <c r="C582" s="328"/>
      <c r="D582" s="1007"/>
      <c r="E582" s="1008"/>
      <c r="F582" s="1008"/>
      <c r="G582" s="1009"/>
      <c r="H582" s="328"/>
      <c r="I582" s="328"/>
      <c r="J582" s="328"/>
      <c r="K582" s="328"/>
      <c r="L582" s="351"/>
      <c r="M582" s="312" t="s">
        <v>225</v>
      </c>
      <c r="N582" s="313">
        <f>SUM(N581:N581)</f>
        <v>122.39999999999999</v>
      </c>
      <c r="O582" s="314" t="s">
        <v>231</v>
      </c>
      <c r="P582" s="778"/>
    </row>
    <row r="583" spans="1:16" x14ac:dyDescent="0.3">
      <c r="A583" s="35"/>
      <c r="B583" s="37"/>
      <c r="C583" s="34"/>
      <c r="D583" s="213"/>
      <c r="E583" s="213"/>
      <c r="F583" s="213"/>
      <c r="G583" s="213"/>
      <c r="H583" s="40"/>
      <c r="I583" s="40"/>
      <c r="J583" s="40"/>
      <c r="K583" s="49"/>
      <c r="L583" s="40"/>
      <c r="M583" s="734"/>
      <c r="N583" s="735"/>
      <c r="O583" s="736"/>
    </row>
    <row r="584" spans="1:16" x14ac:dyDescent="0.3">
      <c r="A584" s="35"/>
      <c r="B584" s="35"/>
      <c r="C584" s="39"/>
      <c r="D584" s="52"/>
      <c r="E584" s="52"/>
      <c r="F584" s="52"/>
      <c r="G584" s="52"/>
      <c r="H584" s="41"/>
      <c r="I584" s="41"/>
      <c r="J584" s="41"/>
      <c r="K584" s="50"/>
      <c r="L584" s="41"/>
      <c r="M584" s="38"/>
      <c r="N584" s="416"/>
      <c r="O584" s="87"/>
    </row>
    <row r="585" spans="1:16" x14ac:dyDescent="0.3">
      <c r="A585" s="35"/>
      <c r="B585" s="35"/>
      <c r="C585" s="39"/>
      <c r="D585" s="213"/>
      <c r="E585" s="213"/>
      <c r="F585" s="213"/>
      <c r="G585" s="213"/>
      <c r="H585" s="40"/>
      <c r="I585" s="40"/>
      <c r="J585" s="40"/>
      <c r="K585" s="49"/>
      <c r="L585" s="40"/>
      <c r="M585" s="734"/>
      <c r="N585" s="735"/>
      <c r="O585" s="736"/>
    </row>
    <row r="586" spans="1:16" x14ac:dyDescent="0.3">
      <c r="A586" s="35"/>
      <c r="B586" s="42"/>
      <c r="C586" s="39"/>
      <c r="D586" s="213"/>
      <c r="E586" s="213"/>
      <c r="F586" s="213"/>
      <c r="G586" s="213"/>
      <c r="H586" s="40"/>
      <c r="I586" s="40"/>
      <c r="J586" s="40"/>
      <c r="K586" s="49"/>
      <c r="L586" s="40"/>
      <c r="M586" s="734"/>
      <c r="N586" s="735"/>
      <c r="O586" s="736"/>
    </row>
    <row r="587" spans="1:16" x14ac:dyDescent="0.3">
      <c r="B587" s="42"/>
      <c r="C587" s="39"/>
      <c r="D587" s="213"/>
      <c r="E587" s="213"/>
      <c r="F587" s="213"/>
      <c r="G587" s="213"/>
      <c r="H587" s="40"/>
      <c r="I587" s="40"/>
      <c r="J587" s="40"/>
      <c r="K587" s="49"/>
      <c r="L587" s="40"/>
      <c r="M587" s="734"/>
      <c r="N587" s="735"/>
      <c r="O587" s="736"/>
    </row>
    <row r="588" spans="1:16" x14ac:dyDescent="0.3">
      <c r="B588" s="42"/>
      <c r="C588" s="39"/>
      <c r="D588" s="50"/>
      <c r="E588" s="52"/>
      <c r="F588" s="52"/>
      <c r="G588" s="52"/>
      <c r="H588" s="41"/>
      <c r="I588" s="41"/>
      <c r="J588" s="41"/>
      <c r="K588" s="50"/>
      <c r="L588" s="41"/>
      <c r="M588" s="38"/>
      <c r="N588" s="416"/>
      <c r="O588" s="87"/>
    </row>
    <row r="589" spans="1:16" x14ac:dyDescent="0.3">
      <c r="B589" s="37"/>
      <c r="C589" s="34"/>
      <c r="D589" s="213"/>
      <c r="E589" s="213"/>
      <c r="F589" s="213"/>
      <c r="G589" s="213"/>
      <c r="H589" s="40"/>
      <c r="I589" s="40"/>
      <c r="J589" s="40"/>
      <c r="K589" s="49"/>
      <c r="L589" s="40"/>
      <c r="M589" s="734"/>
      <c r="N589" s="735"/>
      <c r="O589" s="736"/>
    </row>
    <row r="590" spans="1:16" x14ac:dyDescent="0.3">
      <c r="B590" s="35"/>
      <c r="C590" s="39"/>
      <c r="D590" s="50"/>
      <c r="E590" s="50"/>
      <c r="F590" s="50"/>
      <c r="G590" s="52"/>
      <c r="H590" s="41"/>
      <c r="I590" s="41"/>
      <c r="J590" s="41"/>
      <c r="K590" s="50"/>
      <c r="L590" s="41"/>
      <c r="M590" s="38"/>
      <c r="N590" s="416"/>
      <c r="O590" s="87"/>
    </row>
    <row r="592" spans="1:16" x14ac:dyDescent="0.3">
      <c r="B592" s="37"/>
      <c r="C592" s="34"/>
      <c r="D592" s="213"/>
      <c r="E592" s="213"/>
      <c r="F592" s="213"/>
      <c r="G592" s="214"/>
      <c r="H592" s="43"/>
      <c r="I592" s="43"/>
      <c r="J592" s="43"/>
      <c r="K592" s="51"/>
      <c r="L592" s="43"/>
      <c r="M592" s="39"/>
      <c r="N592" s="731"/>
      <c r="O592" s="702"/>
    </row>
    <row r="593" spans="2:15" x14ac:dyDescent="0.3">
      <c r="B593" s="36"/>
      <c r="C593" s="39"/>
      <c r="D593" s="213"/>
      <c r="E593" s="59"/>
      <c r="F593" s="59"/>
      <c r="G593" s="213"/>
      <c r="H593" s="40"/>
      <c r="I593" s="40"/>
      <c r="J593" s="40"/>
      <c r="K593" s="49"/>
      <c r="L593" s="40"/>
      <c r="M593" s="737"/>
      <c r="N593" s="738"/>
      <c r="O593" s="739"/>
    </row>
    <row r="594" spans="2:15" x14ac:dyDescent="0.3">
      <c r="B594" s="42"/>
      <c r="C594" s="39"/>
      <c r="D594" s="213"/>
      <c r="E594" s="213"/>
      <c r="F594" s="213"/>
      <c r="G594" s="213"/>
      <c r="H594" s="40"/>
      <c r="I594" s="40"/>
      <c r="J594" s="40"/>
      <c r="K594" s="49"/>
      <c r="L594" s="40"/>
      <c r="M594" s="734"/>
      <c r="N594" s="735"/>
      <c r="O594" s="736"/>
    </row>
    <row r="595" spans="2:15" x14ac:dyDescent="0.3">
      <c r="B595" s="35"/>
      <c r="C595" s="39"/>
      <c r="D595" s="213"/>
      <c r="E595" s="213"/>
      <c r="F595" s="213"/>
      <c r="G595" s="213"/>
      <c r="H595" s="40"/>
      <c r="I595" s="40"/>
      <c r="J595" s="40"/>
      <c r="K595" s="49"/>
      <c r="L595" s="40"/>
      <c r="M595" s="734"/>
      <c r="N595" s="735"/>
      <c r="O595" s="736"/>
    </row>
    <row r="596" spans="2:15" x14ac:dyDescent="0.3">
      <c r="B596" s="35"/>
      <c r="C596" s="39"/>
      <c r="D596" s="213"/>
      <c r="E596" s="213"/>
      <c r="F596" s="213"/>
      <c r="G596" s="213"/>
      <c r="H596" s="40"/>
      <c r="I596" s="40"/>
      <c r="J596" s="40"/>
      <c r="K596" s="49"/>
      <c r="L596" s="40"/>
      <c r="M596" s="734"/>
      <c r="N596" s="735"/>
      <c r="O596" s="736"/>
    </row>
    <row r="597" spans="2:15" x14ac:dyDescent="0.3">
      <c r="B597" s="35"/>
      <c r="C597" s="39"/>
      <c r="D597" s="213"/>
      <c r="E597" s="213"/>
      <c r="F597" s="213"/>
      <c r="G597" s="213"/>
      <c r="H597" s="40"/>
      <c r="I597" s="40"/>
      <c r="J597" s="40"/>
      <c r="K597" s="49"/>
      <c r="L597" s="40"/>
      <c r="M597" s="734"/>
      <c r="N597" s="735"/>
      <c r="O597" s="736"/>
    </row>
    <row r="598" spans="2:15" x14ac:dyDescent="0.3">
      <c r="B598" s="35"/>
      <c r="C598" s="39"/>
      <c r="D598" s="213"/>
      <c r="E598" s="213"/>
      <c r="F598" s="213"/>
      <c r="G598" s="213"/>
      <c r="H598" s="40"/>
      <c r="I598" s="40"/>
      <c r="J598" s="40"/>
      <c r="K598" s="49"/>
      <c r="L598" s="40"/>
      <c r="M598" s="734"/>
      <c r="N598" s="735"/>
      <c r="O598" s="736"/>
    </row>
    <row r="599" spans="2:15" x14ac:dyDescent="0.3">
      <c r="B599" s="35"/>
      <c r="C599" s="39"/>
      <c r="D599" s="213"/>
      <c r="E599" s="59"/>
      <c r="F599" s="59"/>
      <c r="G599" s="213"/>
      <c r="H599" s="40"/>
      <c r="I599" s="40"/>
      <c r="J599" s="40"/>
      <c r="K599" s="49"/>
      <c r="L599" s="40"/>
      <c r="M599" s="45"/>
      <c r="N599" s="417"/>
      <c r="O599" s="89"/>
    </row>
    <row r="600" spans="2:15" x14ac:dyDescent="0.3">
      <c r="B600" s="42"/>
      <c r="C600" s="39"/>
      <c r="D600" s="213"/>
      <c r="E600" s="213"/>
      <c r="F600" s="213"/>
      <c r="G600" s="213"/>
      <c r="H600" s="40"/>
      <c r="I600" s="40"/>
      <c r="J600" s="40"/>
      <c r="K600" s="49"/>
      <c r="L600" s="40"/>
      <c r="M600" s="732"/>
      <c r="N600" s="731"/>
      <c r="O600" s="733"/>
    </row>
    <row r="601" spans="2:15" x14ac:dyDescent="0.3">
      <c r="B601" s="35"/>
      <c r="C601" s="39"/>
      <c r="D601" s="52"/>
      <c r="E601" s="52"/>
      <c r="F601" s="52"/>
      <c r="G601" s="52"/>
      <c r="H601" s="38"/>
      <c r="I601" s="38"/>
      <c r="J601" s="38"/>
      <c r="K601" s="52"/>
      <c r="L601" s="38"/>
      <c r="M601" s="38"/>
      <c r="N601" s="416"/>
      <c r="O601" s="87"/>
    </row>
    <row r="602" spans="2:15" x14ac:dyDescent="0.3">
      <c r="B602" s="37"/>
      <c r="C602" s="34"/>
      <c r="D602" s="213"/>
      <c r="E602" s="213"/>
      <c r="F602" s="213"/>
      <c r="G602" s="213"/>
      <c r="H602" s="40"/>
      <c r="I602" s="40"/>
      <c r="J602" s="40"/>
      <c r="K602" s="49"/>
      <c r="L602" s="40"/>
      <c r="M602" s="734"/>
      <c r="N602" s="735"/>
      <c r="O602" s="736"/>
    </row>
    <row r="603" spans="2:15" x14ac:dyDescent="0.3">
      <c r="B603" s="35"/>
      <c r="C603" s="39"/>
      <c r="D603" s="52"/>
      <c r="E603" s="52"/>
      <c r="F603" s="52"/>
      <c r="G603" s="52"/>
      <c r="H603" s="38"/>
      <c r="I603" s="38"/>
      <c r="J603" s="38"/>
      <c r="K603" s="52"/>
      <c r="L603" s="38"/>
      <c r="M603" s="38"/>
      <c r="N603" s="416"/>
      <c r="O603" s="87"/>
    </row>
    <row r="604" spans="2:15" x14ac:dyDescent="0.3">
      <c r="B604" s="37"/>
      <c r="C604" s="34"/>
      <c r="D604" s="213"/>
      <c r="E604" s="213"/>
      <c r="F604" s="213"/>
      <c r="G604" s="213"/>
      <c r="H604" s="40"/>
      <c r="I604" s="40"/>
      <c r="J604" s="40"/>
      <c r="K604" s="49"/>
      <c r="L604" s="40"/>
      <c r="M604" s="734"/>
      <c r="N604" s="735"/>
      <c r="O604" s="736"/>
    </row>
    <row r="605" spans="2:15" x14ac:dyDescent="0.3">
      <c r="B605" s="35"/>
      <c r="C605" s="39"/>
      <c r="D605" s="52"/>
      <c r="E605" s="50"/>
      <c r="F605" s="50"/>
      <c r="G605" s="52"/>
      <c r="H605" s="38"/>
      <c r="I605" s="38"/>
      <c r="J605" s="38"/>
      <c r="K605" s="52"/>
      <c r="L605" s="38"/>
      <c r="M605" s="38"/>
      <c r="N605" s="416"/>
      <c r="O605" s="87"/>
    </row>
    <row r="606" spans="2:15" x14ac:dyDescent="0.3">
      <c r="B606" s="37"/>
      <c r="C606" s="34"/>
      <c r="D606" s="213"/>
      <c r="E606" s="213"/>
      <c r="F606" s="213"/>
      <c r="G606" s="213"/>
      <c r="H606" s="40"/>
      <c r="I606" s="40"/>
      <c r="J606" s="40"/>
      <c r="K606" s="49"/>
      <c r="L606" s="40"/>
      <c r="M606" s="732"/>
      <c r="N606" s="731"/>
      <c r="O606" s="733"/>
    </row>
    <row r="607" spans="2:15" x14ac:dyDescent="0.3">
      <c r="B607" s="35"/>
      <c r="C607" s="39"/>
      <c r="D607" s="213"/>
      <c r="E607" s="213"/>
      <c r="F607" s="213"/>
      <c r="G607" s="213"/>
      <c r="H607" s="40"/>
      <c r="I607" s="40"/>
      <c r="J607" s="40"/>
      <c r="K607" s="49"/>
      <c r="L607" s="40"/>
      <c r="M607" s="732"/>
      <c r="N607" s="731"/>
      <c r="O607" s="733"/>
    </row>
    <row r="608" spans="2:15" x14ac:dyDescent="0.3">
      <c r="B608" s="35"/>
      <c r="C608" s="39"/>
      <c r="D608" s="213"/>
      <c r="E608" s="213"/>
      <c r="F608" s="213"/>
      <c r="G608" s="213"/>
      <c r="H608" s="40"/>
      <c r="I608" s="40"/>
      <c r="J608" s="40"/>
      <c r="K608" s="49"/>
      <c r="L608" s="40"/>
      <c r="M608" s="732"/>
      <c r="N608" s="731"/>
      <c r="O608" s="733"/>
    </row>
    <row r="609" spans="2:15" x14ac:dyDescent="0.3">
      <c r="B609" s="42"/>
      <c r="C609" s="39"/>
      <c r="D609" s="50"/>
      <c r="E609" s="50"/>
      <c r="F609" s="50"/>
      <c r="G609" s="52"/>
      <c r="H609" s="38"/>
      <c r="I609" s="38"/>
      <c r="J609" s="38"/>
      <c r="K609" s="52"/>
      <c r="L609" s="38"/>
      <c r="M609" s="38"/>
      <c r="N609" s="416"/>
      <c r="O609" s="87"/>
    </row>
    <row r="610" spans="2:15" x14ac:dyDescent="0.3">
      <c r="B610" s="37"/>
      <c r="C610" s="34"/>
      <c r="D610" s="213"/>
      <c r="E610" s="213"/>
      <c r="F610" s="213"/>
      <c r="G610" s="214"/>
      <c r="H610" s="43"/>
      <c r="I610" s="43"/>
      <c r="J610" s="43"/>
      <c r="K610" s="51"/>
      <c r="L610" s="43"/>
      <c r="M610" s="39"/>
      <c r="N610" s="731"/>
      <c r="O610" s="702"/>
    </row>
    <row r="611" spans="2:15" x14ac:dyDescent="0.3">
      <c r="B611" s="36"/>
      <c r="C611" s="39"/>
      <c r="D611" s="213"/>
      <c r="E611" s="213"/>
      <c r="F611" s="213"/>
      <c r="G611" s="213"/>
      <c r="H611" s="40"/>
      <c r="I611" s="40"/>
      <c r="J611" s="40"/>
      <c r="K611" s="49"/>
      <c r="L611" s="40"/>
      <c r="M611" s="734"/>
      <c r="N611" s="735"/>
      <c r="O611" s="736"/>
    </row>
    <row r="612" spans="2:15" x14ac:dyDescent="0.3">
      <c r="B612" s="35"/>
      <c r="C612" s="39"/>
      <c r="D612" s="213"/>
      <c r="E612" s="213"/>
      <c r="F612" s="213"/>
      <c r="G612" s="213"/>
      <c r="H612" s="40"/>
      <c r="I612" s="40"/>
      <c r="J612" s="40"/>
      <c r="K612" s="49"/>
      <c r="L612" s="40"/>
      <c r="M612" s="734"/>
      <c r="N612" s="735"/>
      <c r="O612" s="736"/>
    </row>
    <row r="613" spans="2:15" x14ac:dyDescent="0.3">
      <c r="B613" s="42"/>
      <c r="C613" s="39"/>
      <c r="D613" s="52"/>
      <c r="E613" s="52"/>
      <c r="F613" s="52"/>
      <c r="G613" s="52"/>
      <c r="H613" s="41"/>
      <c r="I613" s="41"/>
      <c r="J613" s="41"/>
      <c r="K613" s="50"/>
      <c r="L613" s="41"/>
      <c r="M613" s="38"/>
      <c r="N613" s="416"/>
      <c r="O613" s="87"/>
    </row>
    <row r="614" spans="2:15" x14ac:dyDescent="0.3">
      <c r="B614" s="37"/>
      <c r="C614" s="34"/>
      <c r="D614" s="213"/>
      <c r="E614" s="213"/>
      <c r="F614" s="213"/>
      <c r="G614" s="213"/>
      <c r="H614" s="40"/>
      <c r="I614" s="40"/>
      <c r="J614" s="40"/>
      <c r="K614" s="49"/>
      <c r="L614" s="40"/>
      <c r="M614" s="734"/>
      <c r="N614" s="735"/>
      <c r="O614" s="736"/>
    </row>
    <row r="615" spans="2:15" x14ac:dyDescent="0.3">
      <c r="B615" s="35"/>
      <c r="C615" s="39"/>
      <c r="D615" s="52"/>
      <c r="E615" s="52"/>
      <c r="F615" s="52"/>
      <c r="G615" s="52"/>
      <c r="H615" s="41"/>
      <c r="I615" s="41"/>
      <c r="J615" s="41"/>
      <c r="K615" s="50"/>
      <c r="L615" s="41"/>
      <c r="M615" s="38"/>
      <c r="N615" s="416"/>
      <c r="O615" s="87"/>
    </row>
    <row r="616" spans="2:15" x14ac:dyDescent="0.3">
      <c r="B616" s="37"/>
      <c r="C616" s="34"/>
      <c r="D616" s="59"/>
      <c r="E616" s="59"/>
      <c r="F616" s="59"/>
      <c r="G616" s="59"/>
      <c r="H616" s="40"/>
      <c r="I616" s="40"/>
      <c r="J616" s="40"/>
      <c r="K616" s="49"/>
      <c r="L616" s="40"/>
      <c r="M616" s="39"/>
      <c r="N616" s="731"/>
      <c r="O616" s="702"/>
    </row>
    <row r="617" spans="2:15" x14ac:dyDescent="0.3">
      <c r="B617" s="35"/>
      <c r="C617" s="39"/>
      <c r="D617" s="215"/>
      <c r="E617" s="215"/>
      <c r="F617" s="215"/>
      <c r="G617" s="215"/>
      <c r="H617" s="43"/>
      <c r="I617" s="43"/>
      <c r="J617" s="43"/>
      <c r="K617" s="51"/>
      <c r="L617" s="43"/>
      <c r="M617" s="34"/>
      <c r="N617" s="730"/>
      <c r="O617" s="702"/>
    </row>
    <row r="618" spans="2:15" x14ac:dyDescent="0.3">
      <c r="B618" s="36"/>
      <c r="C618" s="34"/>
      <c r="D618" s="59"/>
      <c r="E618" s="59"/>
      <c r="F618" s="59"/>
      <c r="G618" s="213"/>
      <c r="H618" s="40"/>
      <c r="I618" s="40"/>
      <c r="J618" s="40"/>
      <c r="K618" s="49"/>
      <c r="L618" s="40"/>
      <c r="M618" s="39"/>
      <c r="N618" s="731"/>
      <c r="O618" s="702"/>
    </row>
    <row r="619" spans="2:15" x14ac:dyDescent="0.3">
      <c r="B619" s="42"/>
      <c r="C619" s="39"/>
      <c r="D619" s="50"/>
      <c r="E619" s="50"/>
      <c r="F619" s="50"/>
      <c r="G619" s="52"/>
      <c r="H619" s="38"/>
      <c r="I619" s="38"/>
      <c r="J619" s="38"/>
      <c r="K619" s="52"/>
      <c r="L619" s="38"/>
      <c r="M619" s="38"/>
      <c r="N619" s="416"/>
      <c r="O619" s="87"/>
    </row>
    <row r="620" spans="2:15" x14ac:dyDescent="0.3">
      <c r="B620" s="37"/>
      <c r="C620" s="34"/>
      <c r="D620" s="213"/>
      <c r="E620" s="213"/>
      <c r="F620" s="213"/>
      <c r="G620" s="213"/>
      <c r="H620" s="40"/>
      <c r="I620" s="40"/>
      <c r="J620" s="40"/>
      <c r="K620" s="49"/>
      <c r="L620" s="40"/>
      <c r="M620" s="732"/>
      <c r="N620" s="731"/>
      <c r="O620" s="733"/>
    </row>
    <row r="621" spans="2:15" x14ac:dyDescent="0.3">
      <c r="B621" s="35"/>
      <c r="C621" s="39"/>
      <c r="D621" s="50"/>
      <c r="E621" s="50"/>
      <c r="F621" s="50"/>
      <c r="G621" s="52"/>
      <c r="H621" s="41"/>
      <c r="I621" s="41"/>
      <c r="J621" s="41"/>
      <c r="K621" s="50"/>
      <c r="L621" s="41"/>
      <c r="M621" s="38"/>
      <c r="N621" s="416"/>
      <c r="O621" s="87"/>
    </row>
    <row r="622" spans="2:15" x14ac:dyDescent="0.3">
      <c r="B622" s="37"/>
      <c r="C622" s="34"/>
      <c r="D622" s="213"/>
      <c r="E622" s="213"/>
      <c r="F622" s="213"/>
      <c r="G622" s="213"/>
      <c r="H622" s="40"/>
      <c r="I622" s="40"/>
      <c r="J622" s="40"/>
      <c r="K622" s="49"/>
      <c r="L622" s="40"/>
      <c r="M622" s="734"/>
      <c r="N622" s="735"/>
      <c r="O622" s="736"/>
    </row>
    <row r="623" spans="2:15" x14ac:dyDescent="0.3">
      <c r="B623" s="42"/>
      <c r="C623" s="39"/>
      <c r="D623" s="213"/>
      <c r="E623" s="213"/>
      <c r="F623" s="213"/>
      <c r="G623" s="213"/>
      <c r="H623" s="40"/>
      <c r="I623" s="40"/>
      <c r="J623" s="40"/>
      <c r="K623" s="49"/>
      <c r="L623" s="40"/>
      <c r="M623" s="734"/>
      <c r="N623" s="735"/>
      <c r="O623" s="736"/>
    </row>
    <row r="624" spans="2:15" x14ac:dyDescent="0.3">
      <c r="B624" s="42"/>
      <c r="C624" s="39"/>
    </row>
  </sheetData>
  <mergeCells count="126">
    <mergeCell ref="D561:G561"/>
    <mergeCell ref="D532:G532"/>
    <mergeCell ref="D533:G533"/>
    <mergeCell ref="D551:G551"/>
    <mergeCell ref="D552:G552"/>
    <mergeCell ref="D554:G554"/>
    <mergeCell ref="D555:G555"/>
    <mergeCell ref="D576:G576"/>
    <mergeCell ref="D546:G546"/>
    <mergeCell ref="D548:G548"/>
    <mergeCell ref="D549:G549"/>
    <mergeCell ref="D557:G557"/>
    <mergeCell ref="D558:G558"/>
    <mergeCell ref="D539:G539"/>
    <mergeCell ref="D543:G543"/>
    <mergeCell ref="D545:G545"/>
    <mergeCell ref="D570:G570"/>
    <mergeCell ref="D571:G571"/>
    <mergeCell ref="D573:G573"/>
    <mergeCell ref="D574:G574"/>
    <mergeCell ref="D577:G577"/>
    <mergeCell ref="D580:G580"/>
    <mergeCell ref="D581:G581"/>
    <mergeCell ref="D582:G582"/>
    <mergeCell ref="D564:G564"/>
    <mergeCell ref="D567:G567"/>
    <mergeCell ref="D565:G565"/>
    <mergeCell ref="D568:G568"/>
    <mergeCell ref="D70:G70"/>
    <mergeCell ref="D167:G167"/>
    <mergeCell ref="D168:G168"/>
    <mergeCell ref="D170:G170"/>
    <mergeCell ref="D171:G171"/>
    <mergeCell ref="D173:G173"/>
    <mergeCell ref="D154:G154"/>
    <mergeCell ref="D155:G155"/>
    <mergeCell ref="D164:G164"/>
    <mergeCell ref="D165:G165"/>
    <mergeCell ref="D71:G71"/>
    <mergeCell ref="D142:G142"/>
    <mergeCell ref="D114:G114"/>
    <mergeCell ref="D116:G116"/>
    <mergeCell ref="D117:G117"/>
    <mergeCell ref="D560:G560"/>
    <mergeCell ref="D46:G46"/>
    <mergeCell ref="D47:G47"/>
    <mergeCell ref="D49:G49"/>
    <mergeCell ref="D50:G50"/>
    <mergeCell ref="D113:G113"/>
    <mergeCell ref="D73:G73"/>
    <mergeCell ref="D74:G74"/>
    <mergeCell ref="D76:G76"/>
    <mergeCell ref="D77:G77"/>
    <mergeCell ref="D57:G57"/>
    <mergeCell ref="D52:G52"/>
    <mergeCell ref="D53:G53"/>
    <mergeCell ref="D58:G58"/>
    <mergeCell ref="B2:P2"/>
    <mergeCell ref="A3:P5"/>
    <mergeCell ref="A6:A8"/>
    <mergeCell ref="B6:B8"/>
    <mergeCell ref="C6:C8"/>
    <mergeCell ref="D6:L6"/>
    <mergeCell ref="M6:M8"/>
    <mergeCell ref="N6:N8"/>
    <mergeCell ref="O6:O8"/>
    <mergeCell ref="P6:P8"/>
    <mergeCell ref="H7:L7"/>
    <mergeCell ref="D7:G7"/>
    <mergeCell ref="D182:G182"/>
    <mergeCell ref="D146:G146"/>
    <mergeCell ref="D151:G151"/>
    <mergeCell ref="D152:G152"/>
    <mergeCell ref="D79:G79"/>
    <mergeCell ref="D80:G80"/>
    <mergeCell ref="D83:G83"/>
    <mergeCell ref="D84:G84"/>
    <mergeCell ref="D86:G86"/>
    <mergeCell ref="D107:G107"/>
    <mergeCell ref="D108:G108"/>
    <mergeCell ref="D110:G110"/>
    <mergeCell ref="D111:G111"/>
    <mergeCell ref="D133:G133"/>
    <mergeCell ref="D135:G135"/>
    <mergeCell ref="D127:G127"/>
    <mergeCell ref="D132:G132"/>
    <mergeCell ref="D136:G136"/>
    <mergeCell ref="D139:G139"/>
    <mergeCell ref="D183:G183"/>
    <mergeCell ref="D185:G185"/>
    <mergeCell ref="D186:G186"/>
    <mergeCell ref="D174:G174"/>
    <mergeCell ref="D140:G140"/>
    <mergeCell ref="D120:G120"/>
    <mergeCell ref="D121:G121"/>
    <mergeCell ref="D123:G123"/>
    <mergeCell ref="D124:G124"/>
    <mergeCell ref="D126:G126"/>
    <mergeCell ref="D129:G129"/>
    <mergeCell ref="D130:G130"/>
    <mergeCell ref="D143:G143"/>
    <mergeCell ref="D176:G176"/>
    <mergeCell ref="D177:G177"/>
    <mergeCell ref="D179:G179"/>
    <mergeCell ref="D180:G180"/>
    <mergeCell ref="D149:G149"/>
    <mergeCell ref="D157:G157"/>
    <mergeCell ref="D158:G158"/>
    <mergeCell ref="D160:G160"/>
    <mergeCell ref="D161:G161"/>
    <mergeCell ref="D148:G148"/>
    <mergeCell ref="D145:G145"/>
    <mergeCell ref="D529:G529"/>
    <mergeCell ref="D530:G530"/>
    <mergeCell ref="D535:G535"/>
    <mergeCell ref="D536:G536"/>
    <mergeCell ref="D538:G538"/>
    <mergeCell ref="D542:G542"/>
    <mergeCell ref="P226:P230"/>
    <mergeCell ref="D271:G271"/>
    <mergeCell ref="D523:G523"/>
    <mergeCell ref="D341:G341"/>
    <mergeCell ref="D340:G340"/>
    <mergeCell ref="D524:G524"/>
    <mergeCell ref="D526:G526"/>
    <mergeCell ref="D527:G527"/>
  </mergeCells>
  <phoneticPr fontId="7" type="noConversion"/>
  <printOptions horizontalCentered="1"/>
  <pageMargins left="0.31496062992125984" right="0.31496062992125984" top="0.39370078740157483" bottom="0.59055118110236227" header="0" footer="0"/>
  <pageSetup paperSize="9" scale="34" fitToHeight="0" orientation="landscape" horizontalDpi="360" verticalDpi="360" r:id="rId1"/>
  <headerFooter>
    <oddFooter>&amp;R&amp;P/&amp;N</oddFooter>
  </headerFooter>
  <rowBreaks count="11" manualBreakCount="11">
    <brk id="46" max="15" man="1"/>
    <brk id="81" max="15" man="1"/>
    <brk id="120" max="15" man="1"/>
    <brk id="162" max="15" man="1"/>
    <brk id="210" max="15" man="1"/>
    <brk id="267" max="15" man="1"/>
    <brk id="326" max="15" man="1"/>
    <brk id="385" max="15" man="1"/>
    <brk id="446" max="15" man="1"/>
    <brk id="512" max="15" man="1"/>
    <brk id="568" max="15" man="1"/>
  </rowBreaks>
  <colBreaks count="2" manualBreakCount="2">
    <brk id="2" min="1" max="581" man="1"/>
    <brk id="12" min="1" max="58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8F57-2FF4-4EC3-AB8A-21319DF42DFA}">
  <sheetPr>
    <pageSetUpPr fitToPage="1"/>
  </sheetPr>
  <dimension ref="A1:Q219"/>
  <sheetViews>
    <sheetView view="pageBreakPreview" topLeftCell="B1" zoomScale="50" zoomScaleNormal="74" zoomScaleSheetLayoutView="50" workbookViewId="0">
      <pane ySplit="8" topLeftCell="A9" activePane="bottomLeft" state="frozen"/>
      <selection pane="bottomLeft" activeCell="I170" sqref="I170"/>
    </sheetView>
  </sheetViews>
  <sheetFormatPr defaultRowHeight="21" x14ac:dyDescent="0.3"/>
  <cols>
    <col min="1" max="1" width="25.44140625" style="721" customWidth="1"/>
    <col min="2" max="2" width="77.88671875" style="721" customWidth="1"/>
    <col min="3" max="3" width="29.88671875" style="722" customWidth="1"/>
    <col min="4" max="4" width="17.44140625" style="723" customWidth="1"/>
    <col min="5" max="5" width="26.5546875" style="723" customWidth="1"/>
    <col min="6" max="6" width="18.6640625" style="723" customWidth="1"/>
    <col min="7" max="7" width="20.6640625" style="723" customWidth="1"/>
    <col min="8" max="8" width="19.6640625" style="721" customWidth="1"/>
    <col min="9" max="10" width="27.109375" style="721" customWidth="1"/>
    <col min="11" max="11" width="25.6640625" style="721" customWidth="1"/>
    <col min="12" max="12" width="19.109375" style="724" customWidth="1"/>
    <col min="13" max="13" width="25.5546875" style="721" customWidth="1"/>
    <col min="14" max="14" width="23" style="722" customWidth="1"/>
    <col min="15" max="15" width="20.33203125" style="701" customWidth="1"/>
    <col min="16" max="16" width="10.5546875" style="725" bestFit="1" customWidth="1"/>
    <col min="17" max="17" width="26.33203125" style="726" bestFit="1" customWidth="1"/>
  </cols>
  <sheetData>
    <row r="1" spans="1:17" ht="21.6" thickBot="1" x14ac:dyDescent="0.35">
      <c r="A1" s="696"/>
      <c r="B1" s="697"/>
      <c r="C1" s="698"/>
      <c r="D1" s="699"/>
      <c r="E1" s="699"/>
      <c r="F1" s="699"/>
      <c r="G1" s="699"/>
      <c r="H1" s="697"/>
      <c r="I1" s="697"/>
      <c r="J1" s="697"/>
      <c r="K1" s="697"/>
      <c r="L1" s="700"/>
      <c r="M1" s="697"/>
      <c r="N1" s="698"/>
      <c r="P1" s="702"/>
      <c r="Q1" s="703"/>
    </row>
    <row r="2" spans="1:17" ht="43.5" customHeight="1" thickBot="1" x14ac:dyDescent="0.35">
      <c r="A2" s="834" t="s">
        <v>230</v>
      </c>
      <c r="B2" s="1022" t="s">
        <v>938</v>
      </c>
      <c r="C2" s="1022"/>
      <c r="D2" s="1022"/>
      <c r="E2" s="1022"/>
      <c r="F2" s="1022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3"/>
    </row>
    <row r="3" spans="1:17" s="67" customFormat="1" ht="15.75" customHeight="1" x14ac:dyDescent="0.3">
      <c r="A3" s="1024" t="s">
        <v>216</v>
      </c>
      <c r="B3" s="1025"/>
      <c r="C3" s="1025"/>
      <c r="D3" s="1025"/>
      <c r="E3" s="1025"/>
      <c r="F3" s="1025"/>
      <c r="G3" s="1025"/>
      <c r="H3" s="1025"/>
      <c r="I3" s="1025"/>
      <c r="J3" s="1025"/>
      <c r="K3" s="1025"/>
      <c r="L3" s="1025"/>
      <c r="M3" s="1025"/>
      <c r="N3" s="1025"/>
      <c r="O3" s="1025"/>
      <c r="P3" s="1025"/>
      <c r="Q3" s="1026"/>
    </row>
    <row r="4" spans="1:17" s="67" customFormat="1" ht="10.95" customHeight="1" x14ac:dyDescent="0.3">
      <c r="A4" s="1024"/>
      <c r="B4" s="1025"/>
      <c r="C4" s="1025"/>
      <c r="D4" s="1025"/>
      <c r="E4" s="1025"/>
      <c r="F4" s="1025"/>
      <c r="G4" s="1025"/>
      <c r="H4" s="1025"/>
      <c r="I4" s="1025"/>
      <c r="J4" s="1025"/>
      <c r="K4" s="1025"/>
      <c r="L4" s="1025"/>
      <c r="M4" s="1025"/>
      <c r="N4" s="1025"/>
      <c r="O4" s="1025"/>
      <c r="P4" s="1025"/>
      <c r="Q4" s="1026"/>
    </row>
    <row r="5" spans="1:17" s="67" customFormat="1" ht="9" customHeight="1" thickBot="1" x14ac:dyDescent="0.35">
      <c r="A5" s="1024"/>
      <c r="B5" s="1025"/>
      <c r="C5" s="1025"/>
      <c r="D5" s="1025"/>
      <c r="E5" s="1025"/>
      <c r="F5" s="1025"/>
      <c r="G5" s="1025"/>
      <c r="H5" s="1025"/>
      <c r="I5" s="1025"/>
      <c r="J5" s="1025"/>
      <c r="K5" s="1025"/>
      <c r="L5" s="1025"/>
      <c r="M5" s="1025"/>
      <c r="N5" s="1025"/>
      <c r="O5" s="1025"/>
      <c r="P5" s="1025"/>
      <c r="Q5" s="1026"/>
    </row>
    <row r="6" spans="1:17" s="67" customFormat="1" ht="22.95" customHeight="1" thickBot="1" x14ac:dyDescent="0.35">
      <c r="A6" s="1027" t="s">
        <v>213</v>
      </c>
      <c r="B6" s="1030" t="s">
        <v>214</v>
      </c>
      <c r="C6" s="1033" t="s">
        <v>227</v>
      </c>
      <c r="D6" s="1036" t="s">
        <v>218</v>
      </c>
      <c r="E6" s="1036"/>
      <c r="F6" s="1036"/>
      <c r="G6" s="1036"/>
      <c r="H6" s="1036"/>
      <c r="I6" s="1036"/>
      <c r="J6" s="1036"/>
      <c r="K6" s="1036"/>
      <c r="L6" s="1036"/>
      <c r="M6" s="1036"/>
      <c r="N6" s="1037" t="s">
        <v>217</v>
      </c>
      <c r="O6" s="1040" t="s">
        <v>225</v>
      </c>
      <c r="P6" s="1043" t="s">
        <v>215</v>
      </c>
      <c r="Q6" s="1046" t="s">
        <v>219</v>
      </c>
    </row>
    <row r="7" spans="1:17" s="67" customFormat="1" ht="26.4" customHeight="1" x14ac:dyDescent="0.3">
      <c r="A7" s="1028"/>
      <c r="B7" s="1031"/>
      <c r="C7" s="1034"/>
      <c r="D7" s="1049" t="s">
        <v>228</v>
      </c>
      <c r="E7" s="1050"/>
      <c r="F7" s="1050"/>
      <c r="G7" s="1051"/>
      <c r="H7" s="1050" t="s">
        <v>223</v>
      </c>
      <c r="I7" s="1050"/>
      <c r="J7" s="1050"/>
      <c r="K7" s="1050"/>
      <c r="L7" s="1050"/>
      <c r="M7" s="1050"/>
      <c r="N7" s="1038"/>
      <c r="O7" s="1041"/>
      <c r="P7" s="1044"/>
      <c r="Q7" s="1047"/>
    </row>
    <row r="8" spans="1:17" s="67" customFormat="1" ht="35.4" customHeight="1" thickBot="1" x14ac:dyDescent="0.35">
      <c r="A8" s="1029"/>
      <c r="B8" s="1032"/>
      <c r="C8" s="1035"/>
      <c r="D8" s="835" t="s">
        <v>220</v>
      </c>
      <c r="E8" s="836" t="s">
        <v>221</v>
      </c>
      <c r="F8" s="836" t="s">
        <v>222</v>
      </c>
      <c r="G8" s="837" t="s">
        <v>217</v>
      </c>
      <c r="H8" s="838" t="s">
        <v>220</v>
      </c>
      <c r="I8" s="839" t="s">
        <v>221</v>
      </c>
      <c r="J8" s="839" t="s">
        <v>222</v>
      </c>
      <c r="K8" s="839" t="s">
        <v>217</v>
      </c>
      <c r="L8" s="840" t="s">
        <v>226</v>
      </c>
      <c r="M8" s="841" t="s">
        <v>224</v>
      </c>
      <c r="N8" s="1039"/>
      <c r="O8" s="1042"/>
      <c r="P8" s="1045"/>
      <c r="Q8" s="1048"/>
    </row>
    <row r="9" spans="1:17" s="420" customFormat="1" ht="35.4" customHeight="1" x14ac:dyDescent="0.3">
      <c r="A9" s="254">
        <v>4</v>
      </c>
      <c r="B9" s="243" t="s">
        <v>419</v>
      </c>
      <c r="C9" s="295"/>
      <c r="D9" s="842"/>
      <c r="E9" s="843"/>
      <c r="F9" s="843"/>
      <c r="G9" s="844"/>
      <c r="H9" s="845"/>
      <c r="I9" s="846"/>
      <c r="J9" s="846"/>
      <c r="K9" s="846"/>
      <c r="L9" s="847"/>
      <c r="M9" s="848"/>
      <c r="N9" s="849"/>
      <c r="O9" s="850"/>
      <c r="P9" s="851"/>
      <c r="Q9" s="460"/>
    </row>
    <row r="10" spans="1:17" s="420" customFormat="1" ht="35.4" customHeight="1" x14ac:dyDescent="0.3">
      <c r="A10" s="254" t="s">
        <v>421</v>
      </c>
      <c r="B10" s="243" t="s">
        <v>806</v>
      </c>
      <c r="C10" s="295"/>
      <c r="D10" s="645"/>
      <c r="E10" s="646"/>
      <c r="F10" s="646"/>
      <c r="G10" s="647"/>
      <c r="H10" s="372"/>
      <c r="I10" s="241"/>
      <c r="J10" s="241"/>
      <c r="K10" s="241"/>
      <c r="L10" s="194"/>
      <c r="M10" s="750"/>
      <c r="N10" s="266"/>
      <c r="O10" s="201"/>
      <c r="P10" s="267"/>
      <c r="Q10" s="460"/>
    </row>
    <row r="11" spans="1:17" s="420" customFormat="1" ht="35.4" customHeight="1" x14ac:dyDescent="0.3">
      <c r="A11" s="253" t="s">
        <v>422</v>
      </c>
      <c r="B11" s="240" t="s">
        <v>985</v>
      </c>
      <c r="C11" s="295"/>
      <c r="D11" s="917" t="s">
        <v>235</v>
      </c>
      <c r="E11" s="918"/>
      <c r="F11" s="918"/>
      <c r="G11" s="919"/>
      <c r="H11" s="372"/>
      <c r="I11" s="241"/>
      <c r="J11" s="241"/>
      <c r="K11" s="241"/>
      <c r="L11" s="194"/>
      <c r="M11" s="750"/>
      <c r="N11" s="266"/>
      <c r="O11" s="201"/>
      <c r="P11" s="267"/>
      <c r="Q11" s="460"/>
    </row>
    <row r="12" spans="1:17" s="420" customFormat="1" ht="35.4" customHeight="1" x14ac:dyDescent="0.3">
      <c r="A12" s="253"/>
      <c r="B12" s="240"/>
      <c r="C12" s="295"/>
      <c r="D12" s="917">
        <v>260</v>
      </c>
      <c r="E12" s="918"/>
      <c r="F12" s="918"/>
      <c r="G12" s="919"/>
      <c r="H12" s="372"/>
      <c r="I12" s="241"/>
      <c r="J12" s="241"/>
      <c r="K12" s="241"/>
      <c r="L12" s="194"/>
      <c r="M12" s="750"/>
      <c r="N12" s="266"/>
      <c r="O12" s="204">
        <f>D12</f>
        <v>260</v>
      </c>
      <c r="P12" s="269" t="s">
        <v>231</v>
      </c>
      <c r="Q12" s="460"/>
    </row>
    <row r="13" spans="1:17" s="420" customFormat="1" ht="35.4" customHeight="1" x14ac:dyDescent="0.3">
      <c r="A13" s="253"/>
      <c r="B13" s="240"/>
      <c r="C13" s="295"/>
      <c r="D13" s="852"/>
      <c r="E13" s="853"/>
      <c r="F13" s="853"/>
      <c r="G13" s="854"/>
      <c r="H13" s="761"/>
      <c r="I13" s="762"/>
      <c r="J13" s="762"/>
      <c r="K13" s="762"/>
      <c r="L13" s="762"/>
      <c r="M13" s="762"/>
      <c r="N13" s="270" t="s">
        <v>225</v>
      </c>
      <c r="O13" s="230">
        <f>SUM(O12:O12)</f>
        <v>260</v>
      </c>
      <c r="P13" s="271" t="s">
        <v>231</v>
      </c>
      <c r="Q13" s="460"/>
    </row>
    <row r="14" spans="1:17" s="420" customFormat="1" ht="35.4" customHeight="1" x14ac:dyDescent="0.3">
      <c r="A14" s="253" t="s">
        <v>423</v>
      </c>
      <c r="B14" s="240" t="s">
        <v>265</v>
      </c>
      <c r="C14" s="295"/>
      <c r="D14" s="173" t="s">
        <v>220</v>
      </c>
      <c r="E14" s="174" t="s">
        <v>221</v>
      </c>
      <c r="F14" s="174" t="s">
        <v>222</v>
      </c>
      <c r="G14" s="175" t="s">
        <v>217</v>
      </c>
      <c r="H14" s="372"/>
      <c r="I14" s="241"/>
      <c r="J14" s="241"/>
      <c r="K14" s="241"/>
      <c r="L14" s="194"/>
      <c r="M14" s="750"/>
      <c r="N14" s="266"/>
      <c r="O14" s="201"/>
      <c r="P14" s="267"/>
      <c r="Q14" s="460"/>
    </row>
    <row r="15" spans="1:17" s="420" customFormat="1" ht="35.4" customHeight="1" x14ac:dyDescent="0.3">
      <c r="A15" s="254"/>
      <c r="B15" s="727"/>
      <c r="C15" s="296" t="s">
        <v>273</v>
      </c>
      <c r="D15" s="173">
        <f>0.8+0.1+0.1</f>
        <v>1</v>
      </c>
      <c r="E15" s="174">
        <f>0.6+0.1+0.1</f>
        <v>0.79999999999999993</v>
      </c>
      <c r="F15" s="174">
        <v>1.2</v>
      </c>
      <c r="G15" s="175">
        <f>19+19+19+19+18</f>
        <v>94</v>
      </c>
      <c r="H15" s="372"/>
      <c r="I15" s="241"/>
      <c r="J15" s="241"/>
      <c r="K15" s="241"/>
      <c r="L15" s="194"/>
      <c r="M15" s="750"/>
      <c r="N15" s="268"/>
      <c r="O15" s="204">
        <f>D15*E15*F15*G15</f>
        <v>90.239999999999981</v>
      </c>
      <c r="P15" s="175" t="s">
        <v>233</v>
      </c>
      <c r="Q15" s="855"/>
    </row>
    <row r="16" spans="1:17" s="420" customFormat="1" ht="35.4" customHeight="1" x14ac:dyDescent="0.3">
      <c r="A16" s="254"/>
      <c r="B16" s="728"/>
      <c r="C16" s="296" t="s">
        <v>940</v>
      </c>
      <c r="D16" s="173">
        <f>0.6+0.1+0.1</f>
        <v>0.79999999999999993</v>
      </c>
      <c r="E16" s="174">
        <v>54</v>
      </c>
      <c r="F16" s="174">
        <v>0.55000000000000004</v>
      </c>
      <c r="G16" s="175">
        <v>1</v>
      </c>
      <c r="H16" s="826"/>
      <c r="I16" s="771"/>
      <c r="J16" s="771"/>
      <c r="K16" s="771"/>
      <c r="L16" s="772"/>
      <c r="M16" s="856"/>
      <c r="N16" s="266"/>
      <c r="O16" s="204">
        <f t="shared" ref="O16:O21" si="0">D16*E16*F16*G16</f>
        <v>23.759999999999998</v>
      </c>
      <c r="P16" s="175" t="s">
        <v>233</v>
      </c>
      <c r="Q16" s="460"/>
    </row>
    <row r="17" spans="1:17" s="420" customFormat="1" ht="35.4" customHeight="1" x14ac:dyDescent="0.3">
      <c r="A17" s="254"/>
      <c r="B17" s="728"/>
      <c r="C17" s="296"/>
      <c r="D17" s="173">
        <f>0.6+0.1+0.1</f>
        <v>0.79999999999999993</v>
      </c>
      <c r="E17" s="174">
        <v>4.87</v>
      </c>
      <c r="F17" s="174">
        <v>0.55000000000000004</v>
      </c>
      <c r="G17" s="175">
        <v>2</v>
      </c>
      <c r="H17" s="857"/>
      <c r="I17" s="388"/>
      <c r="J17" s="388"/>
      <c r="K17" s="388"/>
      <c r="L17" s="392"/>
      <c r="M17" s="858"/>
      <c r="N17" s="266"/>
      <c r="O17" s="204">
        <f t="shared" si="0"/>
        <v>4.2856000000000005</v>
      </c>
      <c r="P17" s="175" t="s">
        <v>233</v>
      </c>
      <c r="Q17" s="460"/>
    </row>
    <row r="18" spans="1:17" s="420" customFormat="1" ht="35.4" customHeight="1" x14ac:dyDescent="0.3">
      <c r="A18" s="254"/>
      <c r="B18" s="728"/>
      <c r="C18" s="296"/>
      <c r="D18" s="173">
        <f>0.6+0.1+0.1</f>
        <v>0.79999999999999993</v>
      </c>
      <c r="E18" s="174">
        <v>3.95</v>
      </c>
      <c r="F18" s="174">
        <v>0.55000000000000004</v>
      </c>
      <c r="G18" s="175">
        <v>16</v>
      </c>
      <c r="H18" s="857"/>
      <c r="I18" s="388"/>
      <c r="J18" s="388"/>
      <c r="K18" s="388"/>
      <c r="L18" s="392"/>
      <c r="M18" s="858"/>
      <c r="N18" s="266"/>
      <c r="O18" s="204">
        <f t="shared" si="0"/>
        <v>27.808</v>
      </c>
      <c r="P18" s="175" t="s">
        <v>233</v>
      </c>
      <c r="Q18" s="460"/>
    </row>
    <row r="19" spans="1:17" s="420" customFormat="1" ht="35.4" customHeight="1" x14ac:dyDescent="0.3">
      <c r="A19" s="254"/>
      <c r="B19" s="727"/>
      <c r="C19" s="631"/>
      <c r="D19" s="173">
        <f>0.6+0.1+0.1</f>
        <v>0.79999999999999993</v>
      </c>
      <c r="E19" s="174">
        <v>2.75</v>
      </c>
      <c r="F19" s="174">
        <v>0.55000000000000004</v>
      </c>
      <c r="G19" s="175">
        <v>1</v>
      </c>
      <c r="H19" s="857"/>
      <c r="I19" s="388"/>
      <c r="J19" s="388"/>
      <c r="K19" s="174"/>
      <c r="L19" s="392"/>
      <c r="M19" s="858"/>
      <c r="N19" s="266"/>
      <c r="O19" s="204">
        <f t="shared" si="0"/>
        <v>1.21</v>
      </c>
      <c r="P19" s="175" t="s">
        <v>233</v>
      </c>
      <c r="Q19" s="460"/>
    </row>
    <row r="20" spans="1:17" s="420" customFormat="1" ht="35.4" customHeight="1" x14ac:dyDescent="0.3">
      <c r="A20" s="254"/>
      <c r="B20" s="727"/>
      <c r="C20" s="631"/>
      <c r="D20" s="173">
        <f>0.6+0.1+0.1</f>
        <v>0.79999999999999993</v>
      </c>
      <c r="E20" s="174">
        <v>5.4</v>
      </c>
      <c r="F20" s="174">
        <v>0.55000000000000004</v>
      </c>
      <c r="G20" s="175">
        <v>1</v>
      </c>
      <c r="H20" s="857"/>
      <c r="I20" s="388"/>
      <c r="J20" s="388"/>
      <c r="K20" s="174"/>
      <c r="L20" s="392"/>
      <c r="M20" s="858"/>
      <c r="N20" s="266"/>
      <c r="O20" s="204">
        <f t="shared" si="0"/>
        <v>2.3760000000000003</v>
      </c>
      <c r="P20" s="175" t="s">
        <v>233</v>
      </c>
      <c r="Q20" s="460"/>
    </row>
    <row r="21" spans="1:17" s="420" customFormat="1" ht="35.4" customHeight="1" x14ac:dyDescent="0.3">
      <c r="A21" s="254"/>
      <c r="B21" s="727"/>
      <c r="C21" s="631"/>
      <c r="D21" s="173">
        <f>0.3+0.1+0.1</f>
        <v>0.5</v>
      </c>
      <c r="E21" s="174">
        <v>23.05</v>
      </c>
      <c r="F21" s="174">
        <v>0.35</v>
      </c>
      <c r="G21" s="175">
        <v>2</v>
      </c>
      <c r="H21" s="372"/>
      <c r="I21" s="241"/>
      <c r="J21" s="241"/>
      <c r="K21" s="241"/>
      <c r="L21" s="194"/>
      <c r="M21" s="750"/>
      <c r="N21" s="266"/>
      <c r="O21" s="204">
        <f t="shared" si="0"/>
        <v>8.067499999999999</v>
      </c>
      <c r="P21" s="175" t="s">
        <v>233</v>
      </c>
      <c r="Q21" s="460"/>
    </row>
    <row r="22" spans="1:17" s="420" customFormat="1" ht="35.4" customHeight="1" x14ac:dyDescent="0.3">
      <c r="A22" s="859"/>
      <c r="B22" s="860"/>
      <c r="C22" s="460"/>
      <c r="D22" s="180"/>
      <c r="E22" s="181"/>
      <c r="F22" s="181"/>
      <c r="G22" s="182"/>
      <c r="H22" s="245"/>
      <c r="I22" s="245"/>
      <c r="J22" s="245"/>
      <c r="K22" s="245"/>
      <c r="L22" s="246"/>
      <c r="M22" s="245"/>
      <c r="N22" s="270" t="s">
        <v>225</v>
      </c>
      <c r="O22" s="230">
        <f>SUM(O15:O21)</f>
        <v>157.74709999999999</v>
      </c>
      <c r="P22" s="759" t="s">
        <v>233</v>
      </c>
      <c r="Q22" s="460"/>
    </row>
    <row r="23" spans="1:17" s="420" customFormat="1" ht="35.4" customHeight="1" x14ac:dyDescent="0.3">
      <c r="A23" s="253" t="s">
        <v>424</v>
      </c>
      <c r="B23" s="861" t="s">
        <v>266</v>
      </c>
      <c r="C23" s="862"/>
      <c r="D23" s="1010" t="s">
        <v>942</v>
      </c>
      <c r="E23" s="1011"/>
      <c r="F23" s="1011"/>
      <c r="G23" s="1012"/>
      <c r="H23" s="845"/>
      <c r="I23" s="846"/>
      <c r="J23" s="846"/>
      <c r="K23" s="846"/>
      <c r="L23" s="847"/>
      <c r="M23" s="848"/>
      <c r="N23" s="266"/>
      <c r="O23" s="201"/>
      <c r="P23" s="267"/>
      <c r="Q23" s="460"/>
    </row>
    <row r="24" spans="1:17" s="420" customFormat="1" ht="35.4" customHeight="1" x14ac:dyDescent="0.3">
      <c r="A24" s="253"/>
      <c r="B24" s="863"/>
      <c r="C24" s="295"/>
      <c r="D24" s="917" t="s">
        <v>946</v>
      </c>
      <c r="E24" s="918"/>
      <c r="F24" s="918"/>
      <c r="G24" s="919"/>
      <c r="H24" s="372"/>
      <c r="I24" s="241"/>
      <c r="J24" s="241"/>
      <c r="K24" s="241"/>
      <c r="L24" s="194"/>
      <c r="M24" s="750"/>
      <c r="N24" s="270" t="s">
        <v>225</v>
      </c>
      <c r="O24" s="230">
        <f>157.75-44.28-(140*0.05)-4.7-12.22</f>
        <v>89.55</v>
      </c>
      <c r="P24" s="759" t="s">
        <v>233</v>
      </c>
      <c r="Q24" s="460"/>
    </row>
    <row r="25" spans="1:17" s="420" customFormat="1" ht="35.4" customHeight="1" x14ac:dyDescent="0.3">
      <c r="A25" s="253"/>
      <c r="B25" s="320"/>
      <c r="C25" s="432"/>
      <c r="D25" s="431"/>
      <c r="E25" s="376"/>
      <c r="F25" s="376"/>
      <c r="G25" s="432"/>
      <c r="H25" s="433"/>
      <c r="I25" s="433"/>
      <c r="J25" s="433"/>
      <c r="K25" s="433"/>
      <c r="L25" s="433"/>
      <c r="M25" s="433"/>
      <c r="N25" s="266"/>
      <c r="O25" s="201"/>
      <c r="P25" s="267"/>
      <c r="Q25" s="460"/>
    </row>
    <row r="26" spans="1:17" s="420" customFormat="1" ht="35.4" customHeight="1" x14ac:dyDescent="0.3">
      <c r="A26" s="253" t="s">
        <v>425</v>
      </c>
      <c r="B26" s="240" t="s">
        <v>268</v>
      </c>
      <c r="C26" s="295"/>
      <c r="D26" s="917" t="s">
        <v>269</v>
      </c>
      <c r="E26" s="918"/>
      <c r="F26" s="918"/>
      <c r="G26" s="919"/>
      <c r="H26" s="372"/>
      <c r="I26" s="241"/>
      <c r="J26" s="241"/>
      <c r="K26" s="241"/>
      <c r="L26" s="194"/>
      <c r="M26" s="750"/>
      <c r="N26" s="266"/>
      <c r="O26" s="201"/>
      <c r="P26" s="267"/>
      <c r="Q26" s="460"/>
    </row>
    <row r="27" spans="1:17" s="420" customFormat="1" ht="35.4" customHeight="1" x14ac:dyDescent="0.3">
      <c r="A27" s="253"/>
      <c r="B27" s="863"/>
      <c r="C27" s="295"/>
      <c r="D27" s="917" t="s">
        <v>947</v>
      </c>
      <c r="E27" s="918"/>
      <c r="F27" s="918"/>
      <c r="G27" s="919"/>
      <c r="H27" s="372"/>
      <c r="I27" s="241"/>
      <c r="J27" s="241"/>
      <c r="K27" s="241"/>
      <c r="L27" s="194"/>
      <c r="M27" s="750"/>
      <c r="N27" s="270" t="s">
        <v>225</v>
      </c>
      <c r="O27" s="230">
        <f>(157.75-89.55)*1.5</f>
        <v>102.30000000000001</v>
      </c>
      <c r="P27" s="271" t="s">
        <v>279</v>
      </c>
      <c r="Q27" s="460"/>
    </row>
    <row r="28" spans="1:17" s="420" customFormat="1" ht="35.4" customHeight="1" x14ac:dyDescent="0.3">
      <c r="A28" s="253"/>
      <c r="B28" s="320"/>
      <c r="C28" s="432"/>
      <c r="D28" s="431"/>
      <c r="E28" s="376"/>
      <c r="F28" s="376"/>
      <c r="G28" s="432"/>
      <c r="H28" s="433"/>
      <c r="I28" s="433"/>
      <c r="J28" s="433"/>
      <c r="K28" s="433"/>
      <c r="L28" s="433"/>
      <c r="M28" s="433"/>
      <c r="N28" s="266"/>
      <c r="O28" s="201"/>
      <c r="P28" s="267"/>
      <c r="Q28" s="460"/>
    </row>
    <row r="29" spans="1:17" s="420" customFormat="1" ht="35.4" customHeight="1" x14ac:dyDescent="0.3">
      <c r="A29" s="253" t="s">
        <v>984</v>
      </c>
      <c r="B29" s="240" t="s">
        <v>270</v>
      </c>
      <c r="C29" s="295"/>
      <c r="D29" s="917" t="s">
        <v>271</v>
      </c>
      <c r="E29" s="918"/>
      <c r="F29" s="918"/>
      <c r="G29" s="919"/>
      <c r="H29" s="372"/>
      <c r="I29" s="241"/>
      <c r="J29" s="241"/>
      <c r="K29" s="241"/>
      <c r="L29" s="194"/>
      <c r="M29" s="750"/>
      <c r="N29" s="266"/>
      <c r="O29" s="201"/>
      <c r="P29" s="267"/>
      <c r="Q29" s="460"/>
    </row>
    <row r="30" spans="1:17" s="420" customFormat="1" ht="35.4" customHeight="1" x14ac:dyDescent="0.3">
      <c r="A30" s="254"/>
      <c r="B30" s="863"/>
      <c r="C30" s="295"/>
      <c r="D30" s="917" t="s">
        <v>948</v>
      </c>
      <c r="E30" s="918"/>
      <c r="F30" s="918"/>
      <c r="G30" s="919"/>
      <c r="H30" s="372"/>
      <c r="I30" s="241"/>
      <c r="J30" s="241"/>
      <c r="K30" s="241"/>
      <c r="L30" s="194"/>
      <c r="M30" s="750"/>
      <c r="N30" s="270" t="s">
        <v>225</v>
      </c>
      <c r="O30" s="230">
        <f>102.3*30</f>
        <v>3069</v>
      </c>
      <c r="P30" s="271" t="s">
        <v>280</v>
      </c>
      <c r="Q30" s="460"/>
    </row>
    <row r="31" spans="1:17" s="420" customFormat="1" ht="35.4" customHeight="1" x14ac:dyDescent="0.3">
      <c r="A31" s="254" t="s">
        <v>426</v>
      </c>
      <c r="B31" s="243" t="s">
        <v>272</v>
      </c>
      <c r="C31" s="295"/>
      <c r="D31" s="645"/>
      <c r="E31" s="646"/>
      <c r="F31" s="646"/>
      <c r="G31" s="647"/>
      <c r="H31" s="372"/>
      <c r="I31" s="241"/>
      <c r="J31" s="241"/>
      <c r="K31" s="241"/>
      <c r="L31" s="194"/>
      <c r="M31" s="750"/>
      <c r="N31" s="266"/>
      <c r="O31" s="201"/>
      <c r="P31" s="267"/>
      <c r="Q31" s="460"/>
    </row>
    <row r="32" spans="1:17" s="420" customFormat="1" ht="35.4" customHeight="1" x14ac:dyDescent="0.3">
      <c r="A32" s="254" t="s">
        <v>427</v>
      </c>
      <c r="B32" s="243" t="s">
        <v>890</v>
      </c>
      <c r="C32" s="295"/>
      <c r="D32" s="645"/>
      <c r="E32" s="646"/>
      <c r="F32" s="646"/>
      <c r="G32" s="647"/>
      <c r="H32" s="372"/>
      <c r="I32" s="241"/>
      <c r="J32" s="241"/>
      <c r="K32" s="241"/>
      <c r="L32" s="194"/>
      <c r="M32" s="750"/>
      <c r="N32" s="266"/>
      <c r="O32" s="201"/>
      <c r="P32" s="267"/>
      <c r="Q32" s="460"/>
    </row>
    <row r="33" spans="1:17" s="420" customFormat="1" ht="35.4" customHeight="1" x14ac:dyDescent="0.3">
      <c r="A33" s="253" t="s">
        <v>944</v>
      </c>
      <c r="B33" s="240" t="s">
        <v>943</v>
      </c>
      <c r="C33" s="295"/>
      <c r="D33" s="173" t="s">
        <v>220</v>
      </c>
      <c r="E33" s="174" t="s">
        <v>221</v>
      </c>
      <c r="F33" s="174" t="s">
        <v>222</v>
      </c>
      <c r="G33" s="175" t="s">
        <v>217</v>
      </c>
      <c r="H33" s="372"/>
      <c r="I33" s="241"/>
      <c r="J33" s="241"/>
      <c r="K33" s="241"/>
      <c r="L33" s="194"/>
      <c r="M33" s="750"/>
      <c r="N33" s="266"/>
      <c r="O33" s="201"/>
      <c r="P33" s="267"/>
      <c r="Q33" s="460"/>
    </row>
    <row r="34" spans="1:17" s="420" customFormat="1" ht="35.4" customHeight="1" x14ac:dyDescent="0.3">
      <c r="A34" s="254"/>
      <c r="B34" s="243"/>
      <c r="C34" s="296" t="s">
        <v>940</v>
      </c>
      <c r="D34" s="173">
        <v>0.6</v>
      </c>
      <c r="E34" s="174">
        <v>54</v>
      </c>
      <c r="F34" s="174">
        <v>0.5</v>
      </c>
      <c r="G34" s="175">
        <v>1</v>
      </c>
      <c r="H34" s="826"/>
      <c r="I34" s="771"/>
      <c r="J34" s="771"/>
      <c r="K34" s="771"/>
      <c r="L34" s="772"/>
      <c r="M34" s="856"/>
      <c r="N34" s="266"/>
      <c r="O34" s="204">
        <f>D34*E34*F34*G34</f>
        <v>16.2</v>
      </c>
      <c r="P34" s="175" t="s">
        <v>233</v>
      </c>
      <c r="Q34" s="460"/>
    </row>
    <row r="35" spans="1:17" s="420" customFormat="1" ht="35.4" customHeight="1" x14ac:dyDescent="0.3">
      <c r="A35" s="254"/>
      <c r="B35" s="243"/>
      <c r="C35" s="296"/>
      <c r="D35" s="173">
        <v>0.6</v>
      </c>
      <c r="E35" s="174">
        <v>4.87</v>
      </c>
      <c r="F35" s="174">
        <v>0.5</v>
      </c>
      <c r="G35" s="175">
        <v>2</v>
      </c>
      <c r="H35" s="857">
        <v>0.14000000000000001</v>
      </c>
      <c r="I35" s="388">
        <v>0.4</v>
      </c>
      <c r="J35" s="388">
        <v>0.5</v>
      </c>
      <c r="K35" s="388">
        <v>5</v>
      </c>
      <c r="L35" s="392">
        <f>H35*I35*K35*J35</f>
        <v>0.14000000000000001</v>
      </c>
      <c r="M35" s="858" t="s">
        <v>941</v>
      </c>
      <c r="N35" s="266"/>
      <c r="O35" s="204">
        <f>(D35*E35*F35*G35)-L35</f>
        <v>2.782</v>
      </c>
      <c r="P35" s="175" t="s">
        <v>233</v>
      </c>
      <c r="Q35" s="460"/>
    </row>
    <row r="36" spans="1:17" s="420" customFormat="1" ht="35.4" customHeight="1" x14ac:dyDescent="0.3">
      <c r="A36" s="254"/>
      <c r="B36" s="243"/>
      <c r="C36" s="296"/>
      <c r="D36" s="173">
        <v>0.6</v>
      </c>
      <c r="E36" s="174">
        <v>3.95</v>
      </c>
      <c r="F36" s="174">
        <v>0.5</v>
      </c>
      <c r="G36" s="175">
        <v>16</v>
      </c>
      <c r="H36" s="857">
        <v>0.14000000000000001</v>
      </c>
      <c r="I36" s="388">
        <v>0.4</v>
      </c>
      <c r="J36" s="388">
        <v>0.5</v>
      </c>
      <c r="K36" s="388">
        <v>5</v>
      </c>
      <c r="L36" s="392">
        <f t="shared" ref="L36:L38" si="1">H36*I36*K36*J36</f>
        <v>0.14000000000000001</v>
      </c>
      <c r="M36" s="858" t="s">
        <v>941</v>
      </c>
      <c r="N36" s="266"/>
      <c r="O36" s="204">
        <f t="shared" ref="O36:O38" si="2">(D36*E36*F36*G36)-L36</f>
        <v>18.82</v>
      </c>
      <c r="P36" s="175" t="s">
        <v>233</v>
      </c>
      <c r="Q36" s="460"/>
    </row>
    <row r="37" spans="1:17" s="420" customFormat="1" ht="35.4" customHeight="1" x14ac:dyDescent="0.3">
      <c r="A37" s="254"/>
      <c r="B37" s="243"/>
      <c r="C37" s="631"/>
      <c r="D37" s="173">
        <v>0.6</v>
      </c>
      <c r="E37" s="174">
        <v>2.75</v>
      </c>
      <c r="F37" s="174">
        <v>0.5</v>
      </c>
      <c r="G37" s="175">
        <v>1</v>
      </c>
      <c r="H37" s="857">
        <v>0.14000000000000001</v>
      </c>
      <c r="I37" s="388">
        <v>0.4</v>
      </c>
      <c r="J37" s="388">
        <v>0.5</v>
      </c>
      <c r="K37" s="174">
        <v>3</v>
      </c>
      <c r="L37" s="392">
        <f t="shared" si="1"/>
        <v>8.4000000000000019E-2</v>
      </c>
      <c r="M37" s="858" t="s">
        <v>941</v>
      </c>
      <c r="N37" s="266"/>
      <c r="O37" s="204">
        <f t="shared" si="2"/>
        <v>0.74099999999999988</v>
      </c>
      <c r="P37" s="175" t="s">
        <v>233</v>
      </c>
      <c r="Q37" s="460"/>
    </row>
    <row r="38" spans="1:17" s="420" customFormat="1" ht="35.4" customHeight="1" x14ac:dyDescent="0.3">
      <c r="A38" s="254"/>
      <c r="B38" s="243"/>
      <c r="C38" s="631"/>
      <c r="D38" s="173">
        <v>0.6</v>
      </c>
      <c r="E38" s="174">
        <v>5.4</v>
      </c>
      <c r="F38" s="174">
        <v>0.5</v>
      </c>
      <c r="G38" s="175">
        <v>1</v>
      </c>
      <c r="H38" s="857">
        <v>0.14000000000000001</v>
      </c>
      <c r="I38" s="388">
        <v>0.4</v>
      </c>
      <c r="J38" s="388">
        <v>0.5</v>
      </c>
      <c r="K38" s="174">
        <v>1</v>
      </c>
      <c r="L38" s="392">
        <f t="shared" si="1"/>
        <v>2.8000000000000004E-2</v>
      </c>
      <c r="M38" s="858" t="s">
        <v>941</v>
      </c>
      <c r="N38" s="266"/>
      <c r="O38" s="204">
        <f t="shared" si="2"/>
        <v>1.5920000000000001</v>
      </c>
      <c r="P38" s="175" t="s">
        <v>233</v>
      </c>
      <c r="Q38" s="460"/>
    </row>
    <row r="39" spans="1:17" s="420" customFormat="1" ht="35.4" customHeight="1" x14ac:dyDescent="0.3">
      <c r="A39" s="254"/>
      <c r="B39" s="243"/>
      <c r="C39" s="631"/>
      <c r="D39" s="173">
        <v>0.3</v>
      </c>
      <c r="E39" s="174">
        <v>23.05</v>
      </c>
      <c r="F39" s="174">
        <v>0.3</v>
      </c>
      <c r="G39" s="175">
        <v>2</v>
      </c>
      <c r="H39" s="372"/>
      <c r="I39" s="241"/>
      <c r="J39" s="241"/>
      <c r="K39" s="241"/>
      <c r="L39" s="194"/>
      <c r="M39" s="750"/>
      <c r="N39" s="266"/>
      <c r="O39" s="204">
        <f>D39*E39*F39*G39</f>
        <v>4.149</v>
      </c>
      <c r="P39" s="175" t="s">
        <v>233</v>
      </c>
      <c r="Q39" s="460"/>
    </row>
    <row r="40" spans="1:17" s="420" customFormat="1" ht="35.4" customHeight="1" x14ac:dyDescent="0.3">
      <c r="A40" s="254"/>
      <c r="B40" s="243"/>
      <c r="C40" s="460"/>
      <c r="D40" s="180"/>
      <c r="E40" s="181"/>
      <c r="F40" s="181"/>
      <c r="G40" s="182"/>
      <c r="H40" s="245"/>
      <c r="I40" s="245"/>
      <c r="J40" s="245"/>
      <c r="K40" s="245"/>
      <c r="L40" s="246"/>
      <c r="M40" s="245"/>
      <c r="N40" s="270" t="s">
        <v>225</v>
      </c>
      <c r="O40" s="230">
        <f>SUM(O34:O39)</f>
        <v>44.283999999999999</v>
      </c>
      <c r="P40" s="759" t="s">
        <v>233</v>
      </c>
      <c r="Q40" s="460"/>
    </row>
    <row r="41" spans="1:17" s="420" customFormat="1" ht="35.4" customHeight="1" x14ac:dyDescent="0.3">
      <c r="A41" s="253" t="s">
        <v>428</v>
      </c>
      <c r="B41" s="240" t="s">
        <v>276</v>
      </c>
      <c r="C41" s="295"/>
      <c r="D41" s="378"/>
      <c r="E41" s="174" t="s">
        <v>275</v>
      </c>
      <c r="F41" s="174"/>
      <c r="G41" s="175" t="s">
        <v>217</v>
      </c>
      <c r="H41" s="372"/>
      <c r="I41" s="241"/>
      <c r="J41" s="241"/>
      <c r="K41" s="241"/>
      <c r="L41" s="194"/>
      <c r="M41" s="750"/>
      <c r="N41" s="266"/>
      <c r="O41" s="201"/>
      <c r="P41" s="267"/>
      <c r="Q41" s="460"/>
    </row>
    <row r="42" spans="1:17" s="420" customFormat="1" ht="45" x14ac:dyDescent="0.3">
      <c r="A42" s="254"/>
      <c r="B42" s="409"/>
      <c r="C42" s="439" t="s">
        <v>386</v>
      </c>
      <c r="D42" s="378"/>
      <c r="E42" s="174">
        <v>1.59</v>
      </c>
      <c r="F42" s="174"/>
      <c r="G42" s="175">
        <v>94</v>
      </c>
      <c r="H42" s="372"/>
      <c r="I42" s="241"/>
      <c r="J42" s="241"/>
      <c r="K42" s="241"/>
      <c r="L42" s="194"/>
      <c r="M42" s="750"/>
      <c r="N42" s="266"/>
      <c r="O42" s="204">
        <f>E42*G42</f>
        <v>149.46</v>
      </c>
      <c r="P42" s="269" t="s">
        <v>231</v>
      </c>
      <c r="Q42" s="460"/>
    </row>
    <row r="43" spans="1:17" s="420" customFormat="1" ht="35.4" customHeight="1" x14ac:dyDescent="0.3">
      <c r="A43" s="254"/>
      <c r="B43" s="864"/>
      <c r="C43" s="649"/>
      <c r="D43" s="865"/>
      <c r="E43" s="819"/>
      <c r="F43" s="819"/>
      <c r="G43" s="649"/>
      <c r="H43" s="247"/>
      <c r="I43" s="247"/>
      <c r="J43" s="247"/>
      <c r="K43" s="247"/>
      <c r="L43" s="247"/>
      <c r="M43" s="247"/>
      <c r="N43" s="270" t="s">
        <v>225</v>
      </c>
      <c r="O43" s="230">
        <f>SUM(O42:O42)</f>
        <v>149.46</v>
      </c>
      <c r="P43" s="271" t="s">
        <v>231</v>
      </c>
      <c r="Q43" s="460"/>
    </row>
    <row r="44" spans="1:17" s="420" customFormat="1" ht="35.4" customHeight="1" x14ac:dyDescent="0.3">
      <c r="A44" s="253" t="s">
        <v>429</v>
      </c>
      <c r="B44" s="240" t="s">
        <v>281</v>
      </c>
      <c r="C44" s="295"/>
      <c r="D44" s="917" t="s">
        <v>275</v>
      </c>
      <c r="E44" s="918"/>
      <c r="F44" s="918"/>
      <c r="G44" s="919"/>
      <c r="H44" s="372"/>
      <c r="I44" s="241"/>
      <c r="J44" s="241"/>
      <c r="K44" s="241"/>
      <c r="L44" s="194"/>
      <c r="M44" s="750"/>
      <c r="N44" s="266"/>
      <c r="O44" s="201"/>
      <c r="P44" s="267"/>
      <c r="Q44" s="460"/>
    </row>
    <row r="45" spans="1:17" s="420" customFormat="1" ht="35.4" customHeight="1" x14ac:dyDescent="0.3">
      <c r="A45" s="254"/>
      <c r="B45" s="243"/>
      <c r="C45" s="296" t="s">
        <v>273</v>
      </c>
      <c r="D45" s="173">
        <v>0.8</v>
      </c>
      <c r="E45" s="174">
        <v>0.6</v>
      </c>
      <c r="F45" s="174"/>
      <c r="G45" s="175">
        <f>19+19+19+19+18</f>
        <v>94</v>
      </c>
      <c r="H45" s="372"/>
      <c r="I45" s="241"/>
      <c r="J45" s="241"/>
      <c r="K45" s="241"/>
      <c r="L45" s="194"/>
      <c r="M45" s="750"/>
      <c r="N45" s="268"/>
      <c r="O45" s="204">
        <f>D45*E45*G45</f>
        <v>45.12</v>
      </c>
      <c r="P45" s="269" t="s">
        <v>231</v>
      </c>
      <c r="Q45" s="460"/>
    </row>
    <row r="46" spans="1:17" s="420" customFormat="1" ht="35.4" customHeight="1" x14ac:dyDescent="0.3">
      <c r="A46" s="254"/>
      <c r="B46" s="243"/>
      <c r="C46" s="296" t="s">
        <v>940</v>
      </c>
      <c r="D46" s="173">
        <v>0.6</v>
      </c>
      <c r="E46" s="174">
        <v>54</v>
      </c>
      <c r="F46" s="174"/>
      <c r="G46" s="175">
        <v>1</v>
      </c>
      <c r="H46" s="372"/>
      <c r="I46" s="241"/>
      <c r="J46" s="241"/>
      <c r="K46" s="241"/>
      <c r="L46" s="194"/>
      <c r="M46" s="750"/>
      <c r="N46" s="268"/>
      <c r="O46" s="204">
        <f t="shared" ref="O46:O51" si="3">D46*E46*G46</f>
        <v>32.4</v>
      </c>
      <c r="P46" s="269" t="s">
        <v>231</v>
      </c>
      <c r="Q46" s="460"/>
    </row>
    <row r="47" spans="1:17" s="420" customFormat="1" ht="35.4" customHeight="1" x14ac:dyDescent="0.3">
      <c r="A47" s="254"/>
      <c r="B47" s="243"/>
      <c r="C47" s="296"/>
      <c r="D47" s="173">
        <v>0.6</v>
      </c>
      <c r="E47" s="174">
        <v>4.87</v>
      </c>
      <c r="F47" s="174"/>
      <c r="G47" s="175">
        <v>2</v>
      </c>
      <c r="H47" s="372"/>
      <c r="I47" s="241"/>
      <c r="J47" s="241"/>
      <c r="K47" s="241"/>
      <c r="L47" s="194"/>
      <c r="M47" s="750"/>
      <c r="N47" s="268"/>
      <c r="O47" s="204">
        <f t="shared" si="3"/>
        <v>5.8440000000000003</v>
      </c>
      <c r="P47" s="269" t="s">
        <v>231</v>
      </c>
      <c r="Q47" s="460"/>
    </row>
    <row r="48" spans="1:17" s="420" customFormat="1" ht="35.4" customHeight="1" x14ac:dyDescent="0.3">
      <c r="A48" s="254"/>
      <c r="B48" s="243"/>
      <c r="C48" s="296"/>
      <c r="D48" s="173">
        <v>0.6</v>
      </c>
      <c r="E48" s="174">
        <v>3.95</v>
      </c>
      <c r="F48" s="174"/>
      <c r="G48" s="175">
        <v>16</v>
      </c>
      <c r="H48" s="372"/>
      <c r="I48" s="241"/>
      <c r="J48" s="241"/>
      <c r="K48" s="241"/>
      <c r="L48" s="194"/>
      <c r="M48" s="750"/>
      <c r="N48" s="268"/>
      <c r="O48" s="204">
        <f t="shared" si="3"/>
        <v>37.92</v>
      </c>
      <c r="P48" s="269" t="s">
        <v>231</v>
      </c>
      <c r="Q48" s="460"/>
    </row>
    <row r="49" spans="1:17" s="420" customFormat="1" ht="35.4" customHeight="1" x14ac:dyDescent="0.3">
      <c r="A49" s="254"/>
      <c r="B49" s="243"/>
      <c r="C49" s="631"/>
      <c r="D49" s="173">
        <v>0.6</v>
      </c>
      <c r="E49" s="174">
        <v>2.75</v>
      </c>
      <c r="F49" s="174"/>
      <c r="G49" s="175">
        <v>1</v>
      </c>
      <c r="H49" s="372"/>
      <c r="I49" s="241"/>
      <c r="J49" s="241"/>
      <c r="K49" s="241"/>
      <c r="L49" s="194"/>
      <c r="M49" s="750"/>
      <c r="N49" s="268"/>
      <c r="O49" s="204">
        <f t="shared" si="3"/>
        <v>1.65</v>
      </c>
      <c r="P49" s="269" t="s">
        <v>231</v>
      </c>
      <c r="Q49" s="460"/>
    </row>
    <row r="50" spans="1:17" s="420" customFormat="1" ht="35.4" customHeight="1" x14ac:dyDescent="0.3">
      <c r="A50" s="254"/>
      <c r="B50" s="243"/>
      <c r="C50" s="631"/>
      <c r="D50" s="173">
        <v>0.6</v>
      </c>
      <c r="E50" s="174">
        <v>5.4</v>
      </c>
      <c r="F50" s="174"/>
      <c r="G50" s="175">
        <v>1</v>
      </c>
      <c r="H50" s="372"/>
      <c r="I50" s="241"/>
      <c r="J50" s="241"/>
      <c r="K50" s="241"/>
      <c r="L50" s="194"/>
      <c r="M50" s="750"/>
      <c r="N50" s="268"/>
      <c r="O50" s="204">
        <f t="shared" si="3"/>
        <v>3.24</v>
      </c>
      <c r="P50" s="269" t="s">
        <v>231</v>
      </c>
      <c r="Q50" s="460"/>
    </row>
    <row r="51" spans="1:17" s="420" customFormat="1" ht="35.4" customHeight="1" x14ac:dyDescent="0.3">
      <c r="A51" s="254"/>
      <c r="B51" s="243"/>
      <c r="C51" s="631"/>
      <c r="D51" s="173">
        <v>0.3</v>
      </c>
      <c r="E51" s="174">
        <v>23.05</v>
      </c>
      <c r="F51" s="174"/>
      <c r="G51" s="175">
        <v>2</v>
      </c>
      <c r="H51" s="372"/>
      <c r="I51" s="241"/>
      <c r="J51" s="241"/>
      <c r="K51" s="241"/>
      <c r="L51" s="194"/>
      <c r="M51" s="750"/>
      <c r="N51" s="268"/>
      <c r="O51" s="204">
        <f t="shared" si="3"/>
        <v>13.83</v>
      </c>
      <c r="P51" s="269" t="s">
        <v>231</v>
      </c>
      <c r="Q51" s="460"/>
    </row>
    <row r="52" spans="1:17" s="420" customFormat="1" ht="35.4" customHeight="1" x14ac:dyDescent="0.3">
      <c r="A52" s="254"/>
      <c r="B52" s="244"/>
      <c r="C52" s="297"/>
      <c r="D52" s="180"/>
      <c r="E52" s="181"/>
      <c r="F52" s="181"/>
      <c r="G52" s="182"/>
      <c r="H52" s="245"/>
      <c r="I52" s="245"/>
      <c r="J52" s="245"/>
      <c r="K52" s="245"/>
      <c r="L52" s="246"/>
      <c r="M52" s="245"/>
      <c r="N52" s="270" t="s">
        <v>225</v>
      </c>
      <c r="O52" s="230">
        <f>SUM(O45:O51)</f>
        <v>140.00399999999999</v>
      </c>
      <c r="P52" s="271" t="s">
        <v>231</v>
      </c>
      <c r="Q52" s="460"/>
    </row>
    <row r="53" spans="1:17" s="420" customFormat="1" ht="35.4" customHeight="1" x14ac:dyDescent="0.3">
      <c r="A53" s="254"/>
      <c r="B53" s="320"/>
      <c r="C53" s="432"/>
      <c r="D53" s="431"/>
      <c r="E53" s="376"/>
      <c r="F53" s="376"/>
      <c r="G53" s="432"/>
      <c r="H53" s="433"/>
      <c r="I53" s="433"/>
      <c r="J53" s="433"/>
      <c r="K53" s="433"/>
      <c r="L53" s="433"/>
      <c r="M53" s="433"/>
      <c r="N53" s="266"/>
      <c r="O53" s="201"/>
      <c r="P53" s="267"/>
      <c r="Q53" s="460"/>
    </row>
    <row r="54" spans="1:17" s="420" customFormat="1" ht="35.4" customHeight="1" x14ac:dyDescent="0.3">
      <c r="A54" s="253" t="s">
        <v>430</v>
      </c>
      <c r="B54" s="240" t="s">
        <v>283</v>
      </c>
      <c r="C54" s="295"/>
      <c r="D54" s="378"/>
      <c r="E54" s="174" t="s">
        <v>278</v>
      </c>
      <c r="F54" s="174"/>
      <c r="G54" s="175" t="s">
        <v>217</v>
      </c>
      <c r="H54" s="372"/>
      <c r="I54" s="241"/>
      <c r="J54" s="241"/>
      <c r="K54" s="241"/>
      <c r="L54" s="194"/>
      <c r="M54" s="750"/>
      <c r="N54" s="266"/>
      <c r="O54" s="201"/>
      <c r="P54" s="267"/>
      <c r="Q54" s="460"/>
    </row>
    <row r="55" spans="1:17" s="420" customFormat="1" ht="58.2" customHeight="1" x14ac:dyDescent="0.3">
      <c r="A55" s="254"/>
      <c r="B55" s="409"/>
      <c r="C55" s="439" t="s">
        <v>277</v>
      </c>
      <c r="D55" s="378"/>
      <c r="E55" s="174">
        <v>1.7</v>
      </c>
      <c r="F55" s="174"/>
      <c r="G55" s="175">
        <v>94</v>
      </c>
      <c r="H55" s="372"/>
      <c r="I55" s="241"/>
      <c r="J55" s="241"/>
      <c r="K55" s="241"/>
      <c r="L55" s="194"/>
      <c r="M55" s="750"/>
      <c r="N55" s="268"/>
      <c r="O55" s="204">
        <f>E55*G55</f>
        <v>159.79999999999998</v>
      </c>
      <c r="P55" s="269" t="s">
        <v>285</v>
      </c>
      <c r="Q55" s="460"/>
    </row>
    <row r="56" spans="1:17" s="420" customFormat="1" ht="47.4" customHeight="1" x14ac:dyDescent="0.3">
      <c r="A56" s="254"/>
      <c r="B56" s="320"/>
      <c r="C56" s="432"/>
      <c r="D56" s="431"/>
      <c r="E56" s="376"/>
      <c r="F56" s="376"/>
      <c r="G56" s="432"/>
      <c r="H56" s="433"/>
      <c r="I56" s="433"/>
      <c r="J56" s="433"/>
      <c r="K56" s="433"/>
      <c r="L56" s="433"/>
      <c r="M56" s="433"/>
      <c r="N56" s="270" t="s">
        <v>225</v>
      </c>
      <c r="O56" s="230">
        <f>O55</f>
        <v>159.79999999999998</v>
      </c>
      <c r="P56" s="271" t="s">
        <v>285</v>
      </c>
      <c r="Q56" s="460"/>
    </row>
    <row r="57" spans="1:17" s="420" customFormat="1" ht="35.4" customHeight="1" x14ac:dyDescent="0.3">
      <c r="A57" s="253" t="s">
        <v>431</v>
      </c>
      <c r="B57" s="240" t="s">
        <v>282</v>
      </c>
      <c r="C57" s="295"/>
      <c r="D57" s="378"/>
      <c r="E57" s="174" t="s">
        <v>278</v>
      </c>
      <c r="F57" s="174"/>
      <c r="G57" s="175" t="s">
        <v>217</v>
      </c>
      <c r="H57" s="372"/>
      <c r="I57" s="241"/>
      <c r="J57" s="241"/>
      <c r="K57" s="241"/>
      <c r="L57" s="194"/>
      <c r="M57" s="750"/>
      <c r="N57" s="266"/>
      <c r="O57" s="201"/>
      <c r="P57" s="267"/>
      <c r="Q57" s="460"/>
    </row>
    <row r="58" spans="1:17" s="420" customFormat="1" ht="45" x14ac:dyDescent="0.3">
      <c r="A58" s="254"/>
      <c r="B58" s="409"/>
      <c r="C58" s="439" t="s">
        <v>387</v>
      </c>
      <c r="D58" s="378"/>
      <c r="E58" s="174">
        <v>12.1</v>
      </c>
      <c r="F58" s="174"/>
      <c r="G58" s="175">
        <v>94</v>
      </c>
      <c r="H58" s="372"/>
      <c r="I58" s="241"/>
      <c r="J58" s="241"/>
      <c r="K58" s="241"/>
      <c r="L58" s="194"/>
      <c r="M58" s="750"/>
      <c r="N58" s="266"/>
      <c r="O58" s="204">
        <f>E58*G58</f>
        <v>1137.3999999999999</v>
      </c>
      <c r="P58" s="269" t="s">
        <v>285</v>
      </c>
      <c r="Q58" s="460"/>
    </row>
    <row r="59" spans="1:17" s="420" customFormat="1" ht="35.4" customHeight="1" x14ac:dyDescent="0.3">
      <c r="A59" s="254"/>
      <c r="B59" s="320"/>
      <c r="C59" s="432"/>
      <c r="D59" s="431"/>
      <c r="E59" s="376"/>
      <c r="F59" s="376"/>
      <c r="G59" s="432"/>
      <c r="H59" s="433"/>
      <c r="I59" s="433"/>
      <c r="J59" s="433"/>
      <c r="K59" s="433"/>
      <c r="L59" s="433"/>
      <c r="M59" s="433"/>
      <c r="N59" s="270" t="s">
        <v>225</v>
      </c>
      <c r="O59" s="230">
        <f>SUM(O58:O58)</f>
        <v>1137.3999999999999</v>
      </c>
      <c r="P59" s="271" t="s">
        <v>285</v>
      </c>
      <c r="Q59" s="460"/>
    </row>
    <row r="60" spans="1:17" s="420" customFormat="1" ht="35.4" customHeight="1" x14ac:dyDescent="0.3">
      <c r="A60" s="253" t="s">
        <v>432</v>
      </c>
      <c r="B60" s="240" t="s">
        <v>286</v>
      </c>
      <c r="C60" s="295"/>
      <c r="D60" s="378"/>
      <c r="E60" s="174" t="s">
        <v>287</v>
      </c>
      <c r="F60" s="174"/>
      <c r="G60" s="175" t="s">
        <v>217</v>
      </c>
      <c r="H60" s="372"/>
      <c r="I60" s="241"/>
      <c r="J60" s="241"/>
      <c r="K60" s="241"/>
      <c r="L60" s="194"/>
      <c r="M60" s="750"/>
      <c r="N60" s="266"/>
      <c r="O60" s="201"/>
      <c r="P60" s="267"/>
      <c r="Q60" s="460"/>
    </row>
    <row r="61" spans="1:17" s="420" customFormat="1" ht="57" customHeight="1" x14ac:dyDescent="0.3">
      <c r="A61" s="254"/>
      <c r="B61" s="409"/>
      <c r="C61" s="439" t="s">
        <v>386</v>
      </c>
      <c r="D61" s="378"/>
      <c r="E61" s="174">
        <v>0.05</v>
      </c>
      <c r="F61" s="174"/>
      <c r="G61" s="175">
        <v>94</v>
      </c>
      <c r="H61" s="372"/>
      <c r="I61" s="241"/>
      <c r="J61" s="241"/>
      <c r="K61" s="241"/>
      <c r="L61" s="194"/>
      <c r="M61" s="750"/>
      <c r="N61" s="266"/>
      <c r="O61" s="204">
        <f>E61*G61</f>
        <v>4.7</v>
      </c>
      <c r="P61" s="269" t="s">
        <v>233</v>
      </c>
      <c r="Q61" s="460"/>
    </row>
    <row r="62" spans="1:17" s="420" customFormat="1" ht="35.4" customHeight="1" x14ac:dyDescent="0.3">
      <c r="A62" s="254"/>
      <c r="B62" s="320"/>
      <c r="C62" s="432"/>
      <c r="D62" s="431"/>
      <c r="E62" s="376"/>
      <c r="F62" s="376"/>
      <c r="G62" s="432"/>
      <c r="H62" s="433"/>
      <c r="I62" s="433"/>
      <c r="J62" s="433"/>
      <c r="K62" s="433"/>
      <c r="L62" s="433"/>
      <c r="M62" s="433"/>
      <c r="N62" s="270" t="s">
        <v>225</v>
      </c>
      <c r="O62" s="230">
        <f>SUM(O61:O61)</f>
        <v>4.7</v>
      </c>
      <c r="P62" s="271" t="s">
        <v>233</v>
      </c>
      <c r="Q62" s="460"/>
    </row>
    <row r="63" spans="1:17" s="420" customFormat="1" ht="35.4" customHeight="1" x14ac:dyDescent="0.3">
      <c r="A63" s="253" t="s">
        <v>949</v>
      </c>
      <c r="B63" s="240" t="s">
        <v>945</v>
      </c>
      <c r="C63" s="295"/>
      <c r="D63" s="378"/>
      <c r="E63" s="174" t="s">
        <v>287</v>
      </c>
      <c r="F63" s="174"/>
      <c r="G63" s="175" t="s">
        <v>217</v>
      </c>
      <c r="H63" s="372"/>
      <c r="I63" s="241"/>
      <c r="J63" s="241"/>
      <c r="K63" s="241"/>
      <c r="L63" s="194"/>
      <c r="M63" s="750"/>
      <c r="N63" s="266"/>
      <c r="O63" s="201"/>
      <c r="P63" s="267"/>
      <c r="Q63" s="460"/>
    </row>
    <row r="64" spans="1:17" s="420" customFormat="1" ht="50.4" customHeight="1" x14ac:dyDescent="0.3">
      <c r="A64" s="254"/>
      <c r="B64" s="409"/>
      <c r="C64" s="439" t="s">
        <v>386</v>
      </c>
      <c r="D64" s="378"/>
      <c r="E64" s="174">
        <v>0.13</v>
      </c>
      <c r="F64" s="174"/>
      <c r="G64" s="175">
        <v>94</v>
      </c>
      <c r="H64" s="372"/>
      <c r="I64" s="241"/>
      <c r="J64" s="241"/>
      <c r="K64" s="241"/>
      <c r="L64" s="194"/>
      <c r="M64" s="750"/>
      <c r="N64" s="266"/>
      <c r="O64" s="204">
        <f>E64*G64</f>
        <v>12.22</v>
      </c>
      <c r="P64" s="269" t="s">
        <v>233</v>
      </c>
      <c r="Q64" s="460"/>
    </row>
    <row r="65" spans="1:17" s="420" customFormat="1" ht="35.4" customHeight="1" x14ac:dyDescent="0.3">
      <c r="A65" s="254"/>
      <c r="B65" s="320"/>
      <c r="C65" s="432"/>
      <c r="D65" s="431"/>
      <c r="E65" s="376"/>
      <c r="F65" s="376"/>
      <c r="G65" s="432"/>
      <c r="H65" s="433"/>
      <c r="I65" s="433"/>
      <c r="J65" s="433"/>
      <c r="K65" s="433"/>
      <c r="L65" s="433"/>
      <c r="M65" s="433"/>
      <c r="N65" s="270" t="s">
        <v>225</v>
      </c>
      <c r="O65" s="230">
        <f>SUM(O64:O64)</f>
        <v>12.22</v>
      </c>
      <c r="P65" s="271" t="s">
        <v>233</v>
      </c>
      <c r="Q65" s="460"/>
    </row>
    <row r="66" spans="1:17" s="420" customFormat="1" ht="35.4" customHeight="1" x14ac:dyDescent="0.3">
      <c r="A66" s="253" t="s">
        <v>950</v>
      </c>
      <c r="B66" s="240" t="s">
        <v>288</v>
      </c>
      <c r="C66" s="295"/>
      <c r="D66" s="378"/>
      <c r="E66" s="174" t="s">
        <v>287</v>
      </c>
      <c r="F66" s="174"/>
      <c r="G66" s="175" t="s">
        <v>217</v>
      </c>
      <c r="H66" s="372"/>
      <c r="I66" s="241"/>
      <c r="J66" s="241"/>
      <c r="K66" s="241"/>
      <c r="L66" s="194"/>
      <c r="M66" s="750"/>
      <c r="N66" s="266"/>
      <c r="O66" s="204"/>
      <c r="P66" s="269"/>
      <c r="Q66" s="460"/>
    </row>
    <row r="67" spans="1:17" s="420" customFormat="1" ht="45" x14ac:dyDescent="0.3">
      <c r="A67" s="254"/>
      <c r="B67" s="409"/>
      <c r="C67" s="439" t="s">
        <v>386</v>
      </c>
      <c r="D67" s="378"/>
      <c r="E67" s="174">
        <f>E61+E64</f>
        <v>0.18</v>
      </c>
      <c r="F67" s="174"/>
      <c r="G67" s="175">
        <v>94</v>
      </c>
      <c r="H67" s="372"/>
      <c r="I67" s="241"/>
      <c r="J67" s="241"/>
      <c r="K67" s="241"/>
      <c r="L67" s="194"/>
      <c r="M67" s="750"/>
      <c r="N67" s="266"/>
      <c r="O67" s="204">
        <f>E67*G67</f>
        <v>16.919999999999998</v>
      </c>
      <c r="P67" s="269" t="s">
        <v>233</v>
      </c>
      <c r="Q67" s="460"/>
    </row>
    <row r="68" spans="1:17" s="420" customFormat="1" ht="35.4" customHeight="1" x14ac:dyDescent="0.3">
      <c r="A68" s="254"/>
      <c r="B68" s="320"/>
      <c r="C68" s="432"/>
      <c r="D68" s="431"/>
      <c r="E68" s="376"/>
      <c r="F68" s="376"/>
      <c r="G68" s="432"/>
      <c r="H68" s="433"/>
      <c r="I68" s="433"/>
      <c r="J68" s="433"/>
      <c r="K68" s="433"/>
      <c r="L68" s="433"/>
      <c r="M68" s="433"/>
      <c r="N68" s="270" t="s">
        <v>225</v>
      </c>
      <c r="O68" s="230">
        <f>SUM(O67:O67)</f>
        <v>16.919999999999998</v>
      </c>
      <c r="P68" s="271" t="s">
        <v>233</v>
      </c>
      <c r="Q68" s="460"/>
    </row>
    <row r="69" spans="1:17" s="420" customFormat="1" ht="35.4" customHeight="1" x14ac:dyDescent="0.3">
      <c r="A69" s="254" t="s">
        <v>433</v>
      </c>
      <c r="B69" s="243" t="s">
        <v>236</v>
      </c>
      <c r="C69" s="295"/>
      <c r="D69" s="645"/>
      <c r="E69" s="646"/>
      <c r="F69" s="646"/>
      <c r="G69" s="647"/>
      <c r="H69" s="372"/>
      <c r="I69" s="241"/>
      <c r="J69" s="241"/>
      <c r="K69" s="241"/>
      <c r="L69" s="194"/>
      <c r="M69" s="750"/>
      <c r="N69" s="266"/>
      <c r="O69" s="201"/>
      <c r="P69" s="267"/>
      <c r="Q69" s="460"/>
    </row>
    <row r="70" spans="1:17" s="420" customFormat="1" ht="35.4" customHeight="1" x14ac:dyDescent="0.3">
      <c r="A70" s="253" t="s">
        <v>434</v>
      </c>
      <c r="B70" s="240" t="s">
        <v>388</v>
      </c>
      <c r="C70" s="439" t="s">
        <v>274</v>
      </c>
      <c r="D70" s="378"/>
      <c r="E70" s="174" t="s">
        <v>275</v>
      </c>
      <c r="F70" s="174"/>
      <c r="G70" s="175" t="s">
        <v>217</v>
      </c>
      <c r="H70" s="372"/>
      <c r="I70" s="241"/>
      <c r="J70" s="241"/>
      <c r="K70" s="241"/>
      <c r="L70" s="194"/>
      <c r="M70" s="750"/>
      <c r="N70" s="266"/>
      <c r="O70" s="201"/>
      <c r="P70" s="267"/>
      <c r="Q70" s="460"/>
    </row>
    <row r="71" spans="1:17" s="420" customFormat="1" ht="35.4" customHeight="1" x14ac:dyDescent="0.3">
      <c r="A71" s="253"/>
      <c r="B71" s="240"/>
      <c r="C71" s="439" t="s">
        <v>951</v>
      </c>
      <c r="D71" s="378"/>
      <c r="E71" s="174">
        <v>2.54</v>
      </c>
      <c r="F71" s="174"/>
      <c r="G71" s="175">
        <v>19</v>
      </c>
      <c r="H71" s="372"/>
      <c r="I71" s="241"/>
      <c r="J71" s="241"/>
      <c r="K71" s="241"/>
      <c r="L71" s="194"/>
      <c r="M71" s="750"/>
      <c r="N71" s="266"/>
      <c r="O71" s="204">
        <f>E71*G71</f>
        <v>48.26</v>
      </c>
      <c r="P71" s="269" t="s">
        <v>231</v>
      </c>
      <c r="Q71" s="460"/>
    </row>
    <row r="72" spans="1:17" s="420" customFormat="1" ht="35.4" customHeight="1" x14ac:dyDescent="0.3">
      <c r="A72" s="253"/>
      <c r="B72" s="240"/>
      <c r="C72" s="439" t="s">
        <v>952</v>
      </c>
      <c r="D72" s="378"/>
      <c r="E72" s="174">
        <v>2.0499999999999998</v>
      </c>
      <c r="F72" s="174"/>
      <c r="G72" s="175">
        <v>19</v>
      </c>
      <c r="H72" s="372"/>
      <c r="I72" s="241"/>
      <c r="J72" s="241"/>
      <c r="K72" s="241"/>
      <c r="L72" s="194"/>
      <c r="M72" s="750"/>
      <c r="N72" s="266"/>
      <c r="O72" s="204">
        <f t="shared" ref="O72:O75" si="4">E72*G72</f>
        <v>38.949999999999996</v>
      </c>
      <c r="P72" s="269" t="s">
        <v>231</v>
      </c>
      <c r="Q72" s="460"/>
    </row>
    <row r="73" spans="1:17" s="420" customFormat="1" ht="35.4" customHeight="1" x14ac:dyDescent="0.3">
      <c r="A73" s="253"/>
      <c r="B73" s="240"/>
      <c r="C73" s="439" t="s">
        <v>953</v>
      </c>
      <c r="D73" s="378"/>
      <c r="E73" s="174">
        <v>1.57</v>
      </c>
      <c r="F73" s="174"/>
      <c r="G73" s="175">
        <v>19</v>
      </c>
      <c r="H73" s="372"/>
      <c r="I73" s="241"/>
      <c r="J73" s="241"/>
      <c r="K73" s="241"/>
      <c r="L73" s="194"/>
      <c r="M73" s="750"/>
      <c r="N73" s="266"/>
      <c r="O73" s="204">
        <f t="shared" si="4"/>
        <v>29.830000000000002</v>
      </c>
      <c r="P73" s="269" t="s">
        <v>231</v>
      </c>
      <c r="Q73" s="460"/>
    </row>
    <row r="74" spans="1:17" s="420" customFormat="1" ht="35.4" customHeight="1" x14ac:dyDescent="0.3">
      <c r="A74" s="253"/>
      <c r="B74" s="240"/>
      <c r="C74" s="439" t="s">
        <v>954</v>
      </c>
      <c r="D74" s="378"/>
      <c r="E74" s="174">
        <v>1.08</v>
      </c>
      <c r="F74" s="174"/>
      <c r="G74" s="175">
        <v>19</v>
      </c>
      <c r="H74" s="372"/>
      <c r="I74" s="241"/>
      <c r="J74" s="241"/>
      <c r="K74" s="241"/>
      <c r="L74" s="194"/>
      <c r="M74" s="750"/>
      <c r="N74" s="266"/>
      <c r="O74" s="204">
        <f t="shared" si="4"/>
        <v>20.520000000000003</v>
      </c>
      <c r="P74" s="269" t="s">
        <v>231</v>
      </c>
      <c r="Q74" s="460"/>
    </row>
    <row r="75" spans="1:17" s="420" customFormat="1" ht="35.4" customHeight="1" x14ac:dyDescent="0.3">
      <c r="A75" s="253"/>
      <c r="B75" s="240"/>
      <c r="C75" s="439" t="s">
        <v>955</v>
      </c>
      <c r="D75" s="378"/>
      <c r="E75" s="174">
        <v>0.59</v>
      </c>
      <c r="F75" s="174"/>
      <c r="G75" s="175">
        <v>18</v>
      </c>
      <c r="H75" s="372"/>
      <c r="I75" s="241"/>
      <c r="J75" s="241"/>
      <c r="K75" s="241"/>
      <c r="L75" s="194"/>
      <c r="M75" s="750"/>
      <c r="N75" s="266"/>
      <c r="O75" s="204">
        <f t="shared" si="4"/>
        <v>10.62</v>
      </c>
      <c r="P75" s="269" t="s">
        <v>231</v>
      </c>
      <c r="Q75" s="460"/>
    </row>
    <row r="76" spans="1:17" s="420" customFormat="1" ht="35.4" customHeight="1" x14ac:dyDescent="0.3">
      <c r="A76" s="254"/>
      <c r="B76" s="864"/>
      <c r="C76" s="289"/>
      <c r="D76" s="288"/>
      <c r="E76" s="247"/>
      <c r="F76" s="247"/>
      <c r="G76" s="289"/>
      <c r="H76" s="247"/>
      <c r="I76" s="247"/>
      <c r="J76" s="247"/>
      <c r="K76" s="247"/>
      <c r="L76" s="247"/>
      <c r="M76" s="247"/>
      <c r="N76" s="270" t="s">
        <v>225</v>
      </c>
      <c r="O76" s="230">
        <f>SUM(O71:O75)</f>
        <v>148.18</v>
      </c>
      <c r="P76" s="271" t="s">
        <v>231</v>
      </c>
      <c r="Q76" s="460"/>
    </row>
    <row r="77" spans="1:17" s="420" customFormat="1" ht="35.4" customHeight="1" x14ac:dyDescent="0.3">
      <c r="A77" s="253" t="s">
        <v>435</v>
      </c>
      <c r="B77" s="240" t="s">
        <v>390</v>
      </c>
      <c r="C77" s="439" t="s">
        <v>274</v>
      </c>
      <c r="D77" s="378"/>
      <c r="E77" s="174" t="s">
        <v>278</v>
      </c>
      <c r="F77" s="174"/>
      <c r="G77" s="175" t="s">
        <v>217</v>
      </c>
      <c r="H77" s="372"/>
      <c r="I77" s="241"/>
      <c r="J77" s="241"/>
      <c r="K77" s="241"/>
      <c r="L77" s="194"/>
      <c r="M77" s="750"/>
      <c r="N77" s="266"/>
      <c r="O77" s="201"/>
      <c r="P77" s="267"/>
      <c r="Q77" s="460"/>
    </row>
    <row r="78" spans="1:17" s="420" customFormat="1" ht="35.4" customHeight="1" x14ac:dyDescent="0.3">
      <c r="A78" s="253"/>
      <c r="B78" s="240"/>
      <c r="C78" s="439" t="s">
        <v>951</v>
      </c>
      <c r="D78" s="378"/>
      <c r="E78" s="174">
        <v>3.3</v>
      </c>
      <c r="F78" s="174"/>
      <c r="G78" s="175">
        <v>19</v>
      </c>
      <c r="H78" s="372"/>
      <c r="I78" s="241"/>
      <c r="J78" s="241"/>
      <c r="K78" s="241"/>
      <c r="L78" s="194"/>
      <c r="M78" s="750"/>
      <c r="N78" s="266"/>
      <c r="O78" s="204">
        <f>E78*G78</f>
        <v>62.699999999999996</v>
      </c>
      <c r="P78" s="269" t="s">
        <v>285</v>
      </c>
      <c r="Q78" s="460"/>
    </row>
    <row r="79" spans="1:17" s="420" customFormat="1" ht="35.4" customHeight="1" x14ac:dyDescent="0.3">
      <c r="A79" s="253"/>
      <c r="B79" s="240"/>
      <c r="C79" s="439" t="s">
        <v>952</v>
      </c>
      <c r="D79" s="378"/>
      <c r="E79" s="174">
        <v>2.7</v>
      </c>
      <c r="F79" s="174"/>
      <c r="G79" s="175">
        <v>19</v>
      </c>
      <c r="H79" s="372"/>
      <c r="I79" s="241"/>
      <c r="J79" s="241"/>
      <c r="K79" s="241"/>
      <c r="L79" s="194"/>
      <c r="M79" s="750"/>
      <c r="N79" s="266"/>
      <c r="O79" s="204">
        <f t="shared" ref="O79:O82" si="5">E79*G79</f>
        <v>51.300000000000004</v>
      </c>
      <c r="P79" s="269" t="s">
        <v>285</v>
      </c>
      <c r="Q79" s="460"/>
    </row>
    <row r="80" spans="1:17" s="420" customFormat="1" ht="35.4" customHeight="1" x14ac:dyDescent="0.3">
      <c r="A80" s="253"/>
      <c r="B80" s="240"/>
      <c r="C80" s="439" t="s">
        <v>953</v>
      </c>
      <c r="D80" s="378"/>
      <c r="E80" s="174">
        <v>2.2000000000000002</v>
      </c>
      <c r="F80" s="174"/>
      <c r="G80" s="175">
        <v>19</v>
      </c>
      <c r="H80" s="372"/>
      <c r="I80" s="241"/>
      <c r="J80" s="241"/>
      <c r="K80" s="241"/>
      <c r="L80" s="194"/>
      <c r="M80" s="750"/>
      <c r="N80" s="266"/>
      <c r="O80" s="204">
        <f t="shared" si="5"/>
        <v>41.800000000000004</v>
      </c>
      <c r="P80" s="269" t="s">
        <v>285</v>
      </c>
      <c r="Q80" s="460"/>
    </row>
    <row r="81" spans="1:17" s="420" customFormat="1" ht="35.4" customHeight="1" x14ac:dyDescent="0.3">
      <c r="A81" s="253"/>
      <c r="B81" s="240"/>
      <c r="C81" s="439" t="s">
        <v>954</v>
      </c>
      <c r="D81" s="378"/>
      <c r="E81" s="174">
        <v>1.5</v>
      </c>
      <c r="F81" s="174"/>
      <c r="G81" s="175">
        <v>19</v>
      </c>
      <c r="H81" s="372"/>
      <c r="I81" s="241"/>
      <c r="J81" s="241"/>
      <c r="K81" s="241"/>
      <c r="L81" s="194"/>
      <c r="M81" s="750"/>
      <c r="N81" s="266"/>
      <c r="O81" s="204">
        <f t="shared" si="5"/>
        <v>28.5</v>
      </c>
      <c r="P81" s="269" t="s">
        <v>285</v>
      </c>
      <c r="Q81" s="460"/>
    </row>
    <row r="82" spans="1:17" s="420" customFormat="1" ht="35.4" customHeight="1" x14ac:dyDescent="0.3">
      <c r="A82" s="253"/>
      <c r="B82" s="240"/>
      <c r="C82" s="439" t="s">
        <v>955</v>
      </c>
      <c r="D82" s="378"/>
      <c r="E82" s="174">
        <v>0.8</v>
      </c>
      <c r="F82" s="174"/>
      <c r="G82" s="175">
        <v>18</v>
      </c>
      <c r="H82" s="372"/>
      <c r="I82" s="241"/>
      <c r="J82" s="241"/>
      <c r="K82" s="241"/>
      <c r="L82" s="194"/>
      <c r="M82" s="750"/>
      <c r="N82" s="266"/>
      <c r="O82" s="204">
        <f t="shared" si="5"/>
        <v>14.4</v>
      </c>
      <c r="P82" s="269" t="s">
        <v>285</v>
      </c>
      <c r="Q82" s="460"/>
    </row>
    <row r="83" spans="1:17" s="420" customFormat="1" ht="35.4" customHeight="1" x14ac:dyDescent="0.3">
      <c r="A83" s="254"/>
      <c r="B83" s="320"/>
      <c r="C83" s="434"/>
      <c r="D83" s="607"/>
      <c r="E83" s="537"/>
      <c r="F83" s="537"/>
      <c r="G83" s="608"/>
      <c r="H83" s="433"/>
      <c r="I83" s="433"/>
      <c r="J83" s="433"/>
      <c r="K83" s="433"/>
      <c r="L83" s="433"/>
      <c r="M83" s="433"/>
      <c r="N83" s="270" t="s">
        <v>225</v>
      </c>
      <c r="O83" s="230">
        <f>SUM(O78:O82)</f>
        <v>198.70000000000002</v>
      </c>
      <c r="P83" s="271" t="s">
        <v>285</v>
      </c>
      <c r="Q83" s="460"/>
    </row>
    <row r="84" spans="1:17" s="420" customFormat="1" ht="35.4" customHeight="1" x14ac:dyDescent="0.3">
      <c r="A84" s="253" t="s">
        <v>436</v>
      </c>
      <c r="B84" s="240" t="s">
        <v>391</v>
      </c>
      <c r="C84" s="439" t="s">
        <v>274</v>
      </c>
      <c r="D84" s="378"/>
      <c r="E84" s="174" t="s">
        <v>278</v>
      </c>
      <c r="F84" s="174"/>
      <c r="G84" s="175" t="s">
        <v>217</v>
      </c>
      <c r="H84" s="372"/>
      <c r="I84" s="241"/>
      <c r="J84" s="241"/>
      <c r="K84" s="241"/>
      <c r="L84" s="194"/>
      <c r="M84" s="750"/>
      <c r="N84" s="266"/>
      <c r="O84" s="201"/>
      <c r="P84" s="267"/>
      <c r="Q84" s="460"/>
    </row>
    <row r="85" spans="1:17" s="420" customFormat="1" ht="35.4" customHeight="1" x14ac:dyDescent="0.3">
      <c r="A85" s="253"/>
      <c r="B85" s="240"/>
      <c r="C85" s="439" t="s">
        <v>951</v>
      </c>
      <c r="D85" s="378"/>
      <c r="E85" s="174">
        <v>8.5</v>
      </c>
      <c r="F85" s="174"/>
      <c r="G85" s="175">
        <v>19</v>
      </c>
      <c r="H85" s="372"/>
      <c r="I85" s="241"/>
      <c r="J85" s="241"/>
      <c r="K85" s="241"/>
      <c r="L85" s="194"/>
      <c r="M85" s="750"/>
      <c r="N85" s="266"/>
      <c r="O85" s="204">
        <f>E85*G85</f>
        <v>161.5</v>
      </c>
      <c r="P85" s="269" t="s">
        <v>285</v>
      </c>
      <c r="Q85" s="460"/>
    </row>
    <row r="86" spans="1:17" s="420" customFormat="1" ht="35.4" customHeight="1" x14ac:dyDescent="0.3">
      <c r="A86" s="253"/>
      <c r="B86" s="240"/>
      <c r="C86" s="439" t="s">
        <v>952</v>
      </c>
      <c r="D86" s="378"/>
      <c r="E86" s="174">
        <v>6.9</v>
      </c>
      <c r="F86" s="174"/>
      <c r="G86" s="175">
        <v>19</v>
      </c>
      <c r="H86" s="372"/>
      <c r="I86" s="241"/>
      <c r="J86" s="241"/>
      <c r="K86" s="241"/>
      <c r="L86" s="194"/>
      <c r="M86" s="750"/>
      <c r="N86" s="266"/>
      <c r="O86" s="204">
        <f t="shared" ref="O86:O89" si="6">E86*G86</f>
        <v>131.1</v>
      </c>
      <c r="P86" s="269" t="s">
        <v>285</v>
      </c>
      <c r="Q86" s="460"/>
    </row>
    <row r="87" spans="1:17" s="420" customFormat="1" ht="35.4" customHeight="1" x14ac:dyDescent="0.3">
      <c r="A87" s="253"/>
      <c r="B87" s="240"/>
      <c r="C87" s="439" t="s">
        <v>953</v>
      </c>
      <c r="D87" s="378"/>
      <c r="E87" s="174">
        <v>5.2</v>
      </c>
      <c r="F87" s="174"/>
      <c r="G87" s="175">
        <v>19</v>
      </c>
      <c r="H87" s="372"/>
      <c r="I87" s="241"/>
      <c r="J87" s="241"/>
      <c r="K87" s="241"/>
      <c r="L87" s="194"/>
      <c r="M87" s="750"/>
      <c r="N87" s="266"/>
      <c r="O87" s="204">
        <f t="shared" si="6"/>
        <v>98.8</v>
      </c>
      <c r="P87" s="269" t="s">
        <v>285</v>
      </c>
      <c r="Q87" s="460"/>
    </row>
    <row r="88" spans="1:17" s="420" customFormat="1" ht="35.4" customHeight="1" x14ac:dyDescent="0.3">
      <c r="A88" s="253"/>
      <c r="B88" s="240"/>
      <c r="C88" s="439" t="s">
        <v>954</v>
      </c>
      <c r="D88" s="378"/>
      <c r="E88" s="174">
        <v>3.6</v>
      </c>
      <c r="F88" s="174"/>
      <c r="G88" s="175">
        <v>19</v>
      </c>
      <c r="H88" s="372"/>
      <c r="I88" s="241"/>
      <c r="J88" s="241"/>
      <c r="K88" s="241"/>
      <c r="L88" s="194"/>
      <c r="M88" s="750"/>
      <c r="N88" s="266"/>
      <c r="O88" s="204">
        <f t="shared" si="6"/>
        <v>68.400000000000006</v>
      </c>
      <c r="P88" s="269" t="s">
        <v>285</v>
      </c>
      <c r="Q88" s="460"/>
    </row>
    <row r="89" spans="1:17" s="420" customFormat="1" ht="35.4" customHeight="1" x14ac:dyDescent="0.3">
      <c r="A89" s="253"/>
      <c r="B89" s="240"/>
      <c r="C89" s="439" t="s">
        <v>955</v>
      </c>
      <c r="D89" s="378"/>
      <c r="E89" s="174">
        <v>1.9</v>
      </c>
      <c r="F89" s="174"/>
      <c r="G89" s="175">
        <v>18</v>
      </c>
      <c r="H89" s="372"/>
      <c r="I89" s="241"/>
      <c r="J89" s="241"/>
      <c r="K89" s="241"/>
      <c r="L89" s="194"/>
      <c r="M89" s="750"/>
      <c r="N89" s="266"/>
      <c r="O89" s="204">
        <f t="shared" si="6"/>
        <v>34.199999999999996</v>
      </c>
      <c r="P89" s="269" t="s">
        <v>285</v>
      </c>
      <c r="Q89" s="460"/>
    </row>
    <row r="90" spans="1:17" s="420" customFormat="1" ht="35.4" customHeight="1" x14ac:dyDescent="0.3">
      <c r="A90" s="254"/>
      <c r="B90" s="320"/>
      <c r="C90" s="432"/>
      <c r="D90" s="479"/>
      <c r="E90" s="863"/>
      <c r="F90" s="863"/>
      <c r="G90" s="866"/>
      <c r="H90" s="433"/>
      <c r="I90" s="433"/>
      <c r="J90" s="433"/>
      <c r="K90" s="433"/>
      <c r="L90" s="433"/>
      <c r="M90" s="433"/>
      <c r="N90" s="270" t="s">
        <v>225</v>
      </c>
      <c r="O90" s="230">
        <f>SUM(O85:O89)</f>
        <v>494.00000000000006</v>
      </c>
      <c r="P90" s="271" t="s">
        <v>285</v>
      </c>
      <c r="Q90" s="460"/>
    </row>
    <row r="91" spans="1:17" s="420" customFormat="1" ht="35.4" customHeight="1" x14ac:dyDescent="0.3">
      <c r="A91" s="253" t="s">
        <v>437</v>
      </c>
      <c r="B91" s="240" t="s">
        <v>286</v>
      </c>
      <c r="C91" s="439" t="s">
        <v>274</v>
      </c>
      <c r="D91" s="378"/>
      <c r="E91" s="174" t="s">
        <v>287</v>
      </c>
      <c r="F91" s="174"/>
      <c r="G91" s="175" t="s">
        <v>217</v>
      </c>
      <c r="H91" s="372"/>
      <c r="I91" s="241"/>
      <c r="J91" s="241"/>
      <c r="K91" s="241"/>
      <c r="L91" s="194"/>
      <c r="M91" s="750"/>
      <c r="N91" s="266"/>
      <c r="O91" s="201"/>
      <c r="P91" s="267"/>
      <c r="Q91" s="460"/>
    </row>
    <row r="92" spans="1:17" s="420" customFormat="1" ht="35.4" customHeight="1" x14ac:dyDescent="0.3">
      <c r="A92" s="253"/>
      <c r="B92" s="240"/>
      <c r="C92" s="439" t="s">
        <v>951</v>
      </c>
      <c r="D92" s="378"/>
      <c r="E92" s="174">
        <v>0.13</v>
      </c>
      <c r="F92" s="174"/>
      <c r="G92" s="175">
        <v>19</v>
      </c>
      <c r="H92" s="372"/>
      <c r="I92" s="241"/>
      <c r="J92" s="241"/>
      <c r="K92" s="241"/>
      <c r="L92" s="194"/>
      <c r="M92" s="750"/>
      <c r="N92" s="266"/>
      <c r="O92" s="204">
        <f>E92*G92</f>
        <v>2.4700000000000002</v>
      </c>
      <c r="P92" s="269" t="s">
        <v>231</v>
      </c>
      <c r="Q92" s="460"/>
    </row>
    <row r="93" spans="1:17" s="420" customFormat="1" ht="35.4" customHeight="1" x14ac:dyDescent="0.3">
      <c r="A93" s="253"/>
      <c r="B93" s="240"/>
      <c r="C93" s="439" t="s">
        <v>952</v>
      </c>
      <c r="D93" s="378"/>
      <c r="E93" s="174">
        <v>0.11</v>
      </c>
      <c r="F93" s="174"/>
      <c r="G93" s="175">
        <v>19</v>
      </c>
      <c r="H93" s="372"/>
      <c r="I93" s="241"/>
      <c r="J93" s="241"/>
      <c r="K93" s="241"/>
      <c r="L93" s="194"/>
      <c r="M93" s="750"/>
      <c r="N93" s="266"/>
      <c r="O93" s="204">
        <f t="shared" ref="O93:O96" si="7">E93*G93</f>
        <v>2.09</v>
      </c>
      <c r="P93" s="269" t="s">
        <v>231</v>
      </c>
      <c r="Q93" s="460"/>
    </row>
    <row r="94" spans="1:17" s="420" customFormat="1" ht="35.4" customHeight="1" x14ac:dyDescent="0.3">
      <c r="A94" s="253"/>
      <c r="B94" s="240"/>
      <c r="C94" s="439" t="s">
        <v>953</v>
      </c>
      <c r="D94" s="378"/>
      <c r="E94" s="174">
        <v>0.08</v>
      </c>
      <c r="F94" s="174"/>
      <c r="G94" s="175">
        <v>19</v>
      </c>
      <c r="H94" s="372"/>
      <c r="I94" s="241"/>
      <c r="J94" s="241"/>
      <c r="K94" s="241"/>
      <c r="L94" s="194"/>
      <c r="M94" s="750"/>
      <c r="N94" s="266"/>
      <c r="O94" s="204">
        <f t="shared" si="7"/>
        <v>1.52</v>
      </c>
      <c r="P94" s="269" t="s">
        <v>231</v>
      </c>
      <c r="Q94" s="460"/>
    </row>
    <row r="95" spans="1:17" s="420" customFormat="1" ht="35.4" customHeight="1" x14ac:dyDescent="0.3">
      <c r="A95" s="253"/>
      <c r="B95" s="240"/>
      <c r="C95" s="439" t="s">
        <v>954</v>
      </c>
      <c r="D95" s="378"/>
      <c r="E95" s="174">
        <v>0.06</v>
      </c>
      <c r="F95" s="174"/>
      <c r="G95" s="175">
        <v>19</v>
      </c>
      <c r="H95" s="372"/>
      <c r="I95" s="241"/>
      <c r="J95" s="241"/>
      <c r="K95" s="241"/>
      <c r="L95" s="194"/>
      <c r="M95" s="750"/>
      <c r="N95" s="266"/>
      <c r="O95" s="204">
        <f t="shared" si="7"/>
        <v>1.1399999999999999</v>
      </c>
      <c r="P95" s="269" t="s">
        <v>231</v>
      </c>
      <c r="Q95" s="460"/>
    </row>
    <row r="96" spans="1:17" s="420" customFormat="1" ht="35.4" customHeight="1" x14ac:dyDescent="0.3">
      <c r="A96" s="253"/>
      <c r="B96" s="240"/>
      <c r="C96" s="439" t="s">
        <v>955</v>
      </c>
      <c r="D96" s="378"/>
      <c r="E96" s="174">
        <v>0.03</v>
      </c>
      <c r="F96" s="174"/>
      <c r="G96" s="175">
        <v>18</v>
      </c>
      <c r="H96" s="372"/>
      <c r="I96" s="241"/>
      <c r="J96" s="241"/>
      <c r="K96" s="241"/>
      <c r="L96" s="194"/>
      <c r="M96" s="750"/>
      <c r="N96" s="266"/>
      <c r="O96" s="204">
        <f t="shared" si="7"/>
        <v>0.54</v>
      </c>
      <c r="P96" s="269" t="s">
        <v>231</v>
      </c>
      <c r="Q96" s="460"/>
    </row>
    <row r="97" spans="1:17" s="420" customFormat="1" ht="35.4" customHeight="1" x14ac:dyDescent="0.3">
      <c r="A97" s="254"/>
      <c r="B97" s="320"/>
      <c r="C97" s="432"/>
      <c r="D97" s="479"/>
      <c r="E97" s="863"/>
      <c r="F97" s="863"/>
      <c r="G97" s="866"/>
      <c r="H97" s="433"/>
      <c r="I97" s="433"/>
      <c r="J97" s="433"/>
      <c r="K97" s="433"/>
      <c r="L97" s="433"/>
      <c r="M97" s="433"/>
      <c r="N97" s="270" t="s">
        <v>225</v>
      </c>
      <c r="O97" s="230">
        <f>SUM(O92:O96)</f>
        <v>7.76</v>
      </c>
      <c r="P97" s="271" t="s">
        <v>233</v>
      </c>
      <c r="Q97" s="460"/>
    </row>
    <row r="98" spans="1:17" s="420" customFormat="1" ht="35.4" customHeight="1" x14ac:dyDescent="0.3">
      <c r="A98" s="253" t="s">
        <v>438</v>
      </c>
      <c r="B98" s="240" t="s">
        <v>288</v>
      </c>
      <c r="C98" s="439" t="s">
        <v>274</v>
      </c>
      <c r="D98" s="378"/>
      <c r="E98" s="174" t="s">
        <v>287</v>
      </c>
      <c r="F98" s="174"/>
      <c r="G98" s="175" t="s">
        <v>217</v>
      </c>
      <c r="H98" s="372"/>
      <c r="I98" s="241"/>
      <c r="J98" s="241"/>
      <c r="K98" s="241"/>
      <c r="L98" s="194"/>
      <c r="M98" s="750"/>
      <c r="N98" s="266"/>
      <c r="O98" s="201"/>
      <c r="P98" s="267"/>
      <c r="Q98" s="460"/>
    </row>
    <row r="99" spans="1:17" s="420" customFormat="1" ht="35.4" customHeight="1" x14ac:dyDescent="0.3">
      <c r="A99" s="253"/>
      <c r="B99" s="240"/>
      <c r="C99" s="439" t="s">
        <v>951</v>
      </c>
      <c r="D99" s="378"/>
      <c r="E99" s="174">
        <v>0.13</v>
      </c>
      <c r="F99" s="174"/>
      <c r="G99" s="175">
        <v>19</v>
      </c>
      <c r="H99" s="372"/>
      <c r="I99" s="241"/>
      <c r="J99" s="241"/>
      <c r="K99" s="241"/>
      <c r="L99" s="194"/>
      <c r="M99" s="750"/>
      <c r="N99" s="266"/>
      <c r="O99" s="204">
        <f>E99*G99</f>
        <v>2.4700000000000002</v>
      </c>
      <c r="P99" s="269" t="s">
        <v>231</v>
      </c>
      <c r="Q99" s="460"/>
    </row>
    <row r="100" spans="1:17" s="420" customFormat="1" ht="35.4" customHeight="1" x14ac:dyDescent="0.3">
      <c r="A100" s="253"/>
      <c r="B100" s="240"/>
      <c r="C100" s="439" t="s">
        <v>952</v>
      </c>
      <c r="D100" s="378"/>
      <c r="E100" s="174">
        <v>0.11</v>
      </c>
      <c r="F100" s="174"/>
      <c r="G100" s="175">
        <v>19</v>
      </c>
      <c r="H100" s="372"/>
      <c r="I100" s="241"/>
      <c r="J100" s="241"/>
      <c r="K100" s="241"/>
      <c r="L100" s="194"/>
      <c r="M100" s="750"/>
      <c r="N100" s="266"/>
      <c r="O100" s="204">
        <f t="shared" ref="O100:O103" si="8">E100*G100</f>
        <v>2.09</v>
      </c>
      <c r="P100" s="269" t="s">
        <v>231</v>
      </c>
      <c r="Q100" s="460"/>
    </row>
    <row r="101" spans="1:17" s="420" customFormat="1" ht="35.4" customHeight="1" x14ac:dyDescent="0.3">
      <c r="A101" s="253"/>
      <c r="B101" s="240"/>
      <c r="C101" s="439" t="s">
        <v>953</v>
      </c>
      <c r="D101" s="378"/>
      <c r="E101" s="174">
        <v>0.08</v>
      </c>
      <c r="F101" s="174"/>
      <c r="G101" s="175">
        <v>19</v>
      </c>
      <c r="H101" s="372"/>
      <c r="I101" s="241"/>
      <c r="J101" s="241"/>
      <c r="K101" s="241"/>
      <c r="L101" s="194"/>
      <c r="M101" s="750"/>
      <c r="N101" s="266"/>
      <c r="O101" s="204">
        <f t="shared" si="8"/>
        <v>1.52</v>
      </c>
      <c r="P101" s="269" t="s">
        <v>231</v>
      </c>
      <c r="Q101" s="460"/>
    </row>
    <row r="102" spans="1:17" s="420" customFormat="1" ht="35.4" customHeight="1" x14ac:dyDescent="0.3">
      <c r="A102" s="253"/>
      <c r="B102" s="240"/>
      <c r="C102" s="439" t="s">
        <v>954</v>
      </c>
      <c r="D102" s="378"/>
      <c r="E102" s="174">
        <v>0.06</v>
      </c>
      <c r="F102" s="174"/>
      <c r="G102" s="175">
        <v>19</v>
      </c>
      <c r="H102" s="372"/>
      <c r="I102" s="241"/>
      <c r="J102" s="241"/>
      <c r="K102" s="241"/>
      <c r="L102" s="194"/>
      <c r="M102" s="750"/>
      <c r="N102" s="266"/>
      <c r="O102" s="204">
        <f t="shared" si="8"/>
        <v>1.1399999999999999</v>
      </c>
      <c r="P102" s="269" t="s">
        <v>231</v>
      </c>
      <c r="Q102" s="460"/>
    </row>
    <row r="103" spans="1:17" s="420" customFormat="1" ht="35.4" customHeight="1" x14ac:dyDescent="0.3">
      <c r="A103" s="253"/>
      <c r="B103" s="240"/>
      <c r="C103" s="439" t="s">
        <v>955</v>
      </c>
      <c r="D103" s="378"/>
      <c r="E103" s="174">
        <v>0.03</v>
      </c>
      <c r="F103" s="174"/>
      <c r="G103" s="175">
        <v>18</v>
      </c>
      <c r="H103" s="372"/>
      <c r="I103" s="241"/>
      <c r="J103" s="241"/>
      <c r="K103" s="241"/>
      <c r="L103" s="194"/>
      <c r="M103" s="750"/>
      <c r="N103" s="266"/>
      <c r="O103" s="204">
        <f t="shared" si="8"/>
        <v>0.54</v>
      </c>
      <c r="P103" s="269" t="s">
        <v>231</v>
      </c>
      <c r="Q103" s="460"/>
    </row>
    <row r="104" spans="1:17" s="634" customFormat="1" ht="22.95" customHeight="1" x14ac:dyDescent="0.3">
      <c r="A104" s="254"/>
      <c r="B104" s="320"/>
      <c r="C104" s="432"/>
      <c r="D104" s="431"/>
      <c r="E104" s="376"/>
      <c r="F104" s="376"/>
      <c r="G104" s="432"/>
      <c r="H104" s="433"/>
      <c r="I104" s="433"/>
      <c r="J104" s="433"/>
      <c r="K104" s="433"/>
      <c r="L104" s="433"/>
      <c r="M104" s="433"/>
      <c r="N104" s="270" t="s">
        <v>225</v>
      </c>
      <c r="O104" s="230">
        <f>SUM(O99:O103)</f>
        <v>7.76</v>
      </c>
      <c r="P104" s="271" t="s">
        <v>233</v>
      </c>
      <c r="Q104" s="756"/>
    </row>
    <row r="105" spans="1:17" s="635" customFormat="1" ht="31.8" customHeight="1" x14ac:dyDescent="0.3">
      <c r="A105" s="254" t="s">
        <v>977</v>
      </c>
      <c r="B105" s="243" t="s">
        <v>234</v>
      </c>
      <c r="C105" s="295"/>
      <c r="D105" s="645"/>
      <c r="E105" s="646"/>
      <c r="F105" s="646"/>
      <c r="G105" s="647"/>
      <c r="H105" s="372"/>
      <c r="I105" s="241"/>
      <c r="J105" s="241"/>
      <c r="K105" s="241"/>
      <c r="L105" s="194"/>
      <c r="M105" s="750"/>
      <c r="N105" s="266"/>
      <c r="O105" s="201"/>
      <c r="P105" s="267"/>
      <c r="Q105" s="756"/>
    </row>
    <row r="106" spans="1:17" s="635" customFormat="1" ht="31.8" customHeight="1" x14ac:dyDescent="0.3">
      <c r="A106" s="253" t="s">
        <v>978</v>
      </c>
      <c r="B106" s="240" t="s">
        <v>961</v>
      </c>
      <c r="C106" s="439" t="s">
        <v>274</v>
      </c>
      <c r="D106" s="378"/>
      <c r="E106" s="437"/>
      <c r="F106" s="437"/>
      <c r="G106" s="379"/>
      <c r="H106" s="372"/>
      <c r="I106" s="241"/>
      <c r="J106" s="241"/>
      <c r="K106" s="241"/>
      <c r="L106" s="194"/>
      <c r="M106" s="750"/>
      <c r="N106" s="266"/>
      <c r="O106" s="204"/>
      <c r="P106" s="105"/>
      <c r="Q106" s="756"/>
    </row>
    <row r="107" spans="1:17" s="635" customFormat="1" ht="31.8" customHeight="1" x14ac:dyDescent="0.3">
      <c r="A107" s="253"/>
      <c r="B107" s="240"/>
      <c r="C107" s="439" t="s">
        <v>959</v>
      </c>
      <c r="D107" s="173"/>
      <c r="E107" s="174">
        <v>0.68</v>
      </c>
      <c r="F107" s="198"/>
      <c r="G107" s="175">
        <v>19</v>
      </c>
      <c r="H107" s="176"/>
      <c r="I107" s="174"/>
      <c r="J107" s="174"/>
      <c r="K107" s="174"/>
      <c r="L107" s="79"/>
      <c r="M107" s="198"/>
      <c r="N107" s="191"/>
      <c r="O107" s="204">
        <f>E107*G107</f>
        <v>12.920000000000002</v>
      </c>
      <c r="P107" s="105" t="s">
        <v>232</v>
      </c>
      <c r="Q107" s="756"/>
    </row>
    <row r="108" spans="1:17" s="635" customFormat="1" ht="31.8" customHeight="1" x14ac:dyDescent="0.3">
      <c r="A108" s="253"/>
      <c r="B108" s="240"/>
      <c r="C108" s="439"/>
      <c r="D108" s="173"/>
      <c r="E108" s="174">
        <v>0.54</v>
      </c>
      <c r="F108" s="198"/>
      <c r="G108" s="175">
        <v>19</v>
      </c>
      <c r="H108" s="176"/>
      <c r="I108" s="174"/>
      <c r="J108" s="174"/>
      <c r="K108" s="174"/>
      <c r="L108" s="79"/>
      <c r="M108" s="198"/>
      <c r="N108" s="191"/>
      <c r="O108" s="204">
        <f t="shared" ref="O108:O113" si="9">E108*G108</f>
        <v>10.260000000000002</v>
      </c>
      <c r="P108" s="105" t="s">
        <v>232</v>
      </c>
      <c r="Q108" s="756"/>
    </row>
    <row r="109" spans="1:17" s="635" customFormat="1" ht="31.8" customHeight="1" x14ac:dyDescent="0.3">
      <c r="A109" s="253"/>
      <c r="B109" s="240"/>
      <c r="C109" s="439"/>
      <c r="D109" s="173"/>
      <c r="E109" s="174">
        <v>0.54</v>
      </c>
      <c r="F109" s="198"/>
      <c r="G109" s="175">
        <v>19</v>
      </c>
      <c r="H109" s="176"/>
      <c r="I109" s="174"/>
      <c r="J109" s="174"/>
      <c r="K109" s="174"/>
      <c r="L109" s="79"/>
      <c r="M109" s="198"/>
      <c r="N109" s="191"/>
      <c r="O109" s="204">
        <f t="shared" si="9"/>
        <v>10.260000000000002</v>
      </c>
      <c r="P109" s="105" t="s">
        <v>232</v>
      </c>
      <c r="Q109" s="756"/>
    </row>
    <row r="110" spans="1:17" s="635" customFormat="1" ht="31.8" customHeight="1" x14ac:dyDescent="0.3">
      <c r="A110" s="253"/>
      <c r="B110" s="240"/>
      <c r="C110" s="439"/>
      <c r="D110" s="173"/>
      <c r="E110" s="174">
        <v>0.54</v>
      </c>
      <c r="F110" s="198"/>
      <c r="G110" s="175">
        <v>18</v>
      </c>
      <c r="H110" s="176"/>
      <c r="I110" s="174"/>
      <c r="J110" s="174"/>
      <c r="K110" s="174"/>
      <c r="L110" s="79"/>
      <c r="M110" s="198"/>
      <c r="N110" s="191"/>
      <c r="O110" s="204">
        <f t="shared" si="9"/>
        <v>9.7200000000000006</v>
      </c>
      <c r="P110" s="105" t="s">
        <v>232</v>
      </c>
      <c r="Q110" s="756"/>
    </row>
    <row r="111" spans="1:17" s="635" customFormat="1" ht="31.8" customHeight="1" x14ac:dyDescent="0.3">
      <c r="A111" s="253"/>
      <c r="B111" s="240"/>
      <c r="C111" s="439"/>
      <c r="D111" s="173"/>
      <c r="E111" s="174">
        <v>0.62</v>
      </c>
      <c r="F111" s="198"/>
      <c r="G111" s="175">
        <v>2</v>
      </c>
      <c r="H111" s="176"/>
      <c r="I111" s="174"/>
      <c r="J111" s="174"/>
      <c r="K111" s="174"/>
      <c r="L111" s="79"/>
      <c r="M111" s="198"/>
      <c r="N111" s="191"/>
      <c r="O111" s="204">
        <f t="shared" si="9"/>
        <v>1.24</v>
      </c>
      <c r="P111" s="105" t="s">
        <v>232</v>
      </c>
      <c r="Q111" s="756"/>
    </row>
    <row r="112" spans="1:17" s="635" customFormat="1" ht="31.8" customHeight="1" x14ac:dyDescent="0.3">
      <c r="A112" s="253"/>
      <c r="B112" s="240"/>
      <c r="C112" s="439" t="s">
        <v>960</v>
      </c>
      <c r="D112" s="173"/>
      <c r="E112" s="174">
        <v>2.86</v>
      </c>
      <c r="F112" s="198"/>
      <c r="G112" s="175">
        <f>(14*5)+(4*2)</f>
        <v>78</v>
      </c>
      <c r="H112" s="176"/>
      <c r="I112" s="174"/>
      <c r="J112" s="174"/>
      <c r="K112" s="174"/>
      <c r="L112" s="79"/>
      <c r="M112" s="198"/>
      <c r="N112" s="191"/>
      <c r="O112" s="204">
        <f t="shared" si="9"/>
        <v>223.07999999999998</v>
      </c>
      <c r="P112" s="105" t="s">
        <v>232</v>
      </c>
      <c r="Q112" s="756"/>
    </row>
    <row r="113" spans="1:17" s="635" customFormat="1" ht="31.8" customHeight="1" x14ac:dyDescent="0.3">
      <c r="A113" s="253"/>
      <c r="B113" s="240"/>
      <c r="C113" s="439"/>
      <c r="D113" s="173"/>
      <c r="E113" s="174">
        <v>2.5</v>
      </c>
      <c r="F113" s="174"/>
      <c r="G113" s="175">
        <f>5*2</f>
        <v>10</v>
      </c>
      <c r="H113" s="176"/>
      <c r="I113" s="174"/>
      <c r="J113" s="174"/>
      <c r="K113" s="174"/>
      <c r="L113" s="79"/>
      <c r="M113" s="198"/>
      <c r="N113" s="191"/>
      <c r="O113" s="204">
        <f t="shared" si="9"/>
        <v>25</v>
      </c>
      <c r="P113" s="105" t="s">
        <v>232</v>
      </c>
      <c r="Q113" s="756"/>
    </row>
    <row r="114" spans="1:17" s="635" customFormat="1" ht="31.8" customHeight="1" x14ac:dyDescent="0.3">
      <c r="A114" s="254"/>
      <c r="B114" s="409"/>
      <c r="C114" s="119"/>
      <c r="D114" s="118"/>
      <c r="E114" s="96"/>
      <c r="F114" s="96"/>
      <c r="G114" s="119"/>
      <c r="H114" s="96"/>
      <c r="I114" s="96"/>
      <c r="J114" s="96"/>
      <c r="K114" s="96"/>
      <c r="L114" s="96"/>
      <c r="M114" s="96"/>
      <c r="N114" s="226" t="s">
        <v>237</v>
      </c>
      <c r="O114" s="227">
        <f>SUM(O107:O113)</f>
        <v>292.48</v>
      </c>
      <c r="P114" s="228" t="s">
        <v>232</v>
      </c>
      <c r="Q114" s="756"/>
    </row>
    <row r="115" spans="1:17" s="636" customFormat="1" ht="31.8" customHeight="1" x14ac:dyDescent="0.3">
      <c r="A115" s="253" t="s">
        <v>979</v>
      </c>
      <c r="B115" s="240" t="s">
        <v>962</v>
      </c>
      <c r="C115" s="295"/>
      <c r="D115" s="378"/>
      <c r="E115" s="174" t="s">
        <v>235</v>
      </c>
      <c r="F115" s="437"/>
      <c r="G115" s="379"/>
      <c r="H115" s="372"/>
      <c r="I115" s="241"/>
      <c r="J115" s="241"/>
      <c r="K115" s="241"/>
      <c r="L115" s="194"/>
      <c r="M115" s="750"/>
      <c r="N115" s="266"/>
      <c r="O115" s="201"/>
      <c r="P115" s="267"/>
      <c r="Q115" s="756"/>
    </row>
    <row r="116" spans="1:17" s="636" customFormat="1" ht="31.8" customHeight="1" x14ac:dyDescent="0.3">
      <c r="A116" s="254"/>
      <c r="B116" s="409"/>
      <c r="C116" s="439" t="s">
        <v>274</v>
      </c>
      <c r="D116" s="378"/>
      <c r="E116" s="174">
        <v>231.61</v>
      </c>
      <c r="F116" s="437"/>
      <c r="G116" s="379"/>
      <c r="H116" s="372"/>
      <c r="I116" s="241"/>
      <c r="J116" s="241"/>
      <c r="K116" s="241"/>
      <c r="L116" s="194"/>
      <c r="M116" s="750"/>
      <c r="N116" s="266"/>
      <c r="O116" s="204">
        <f>E116</f>
        <v>231.61</v>
      </c>
      <c r="P116" s="269" t="s">
        <v>231</v>
      </c>
      <c r="Q116" s="756"/>
    </row>
    <row r="117" spans="1:17" s="636" customFormat="1" ht="31.8" customHeight="1" x14ac:dyDescent="0.3">
      <c r="A117" s="254"/>
      <c r="B117" s="320"/>
      <c r="C117" s="434"/>
      <c r="D117" s="506"/>
      <c r="E117" s="433"/>
      <c r="F117" s="433"/>
      <c r="G117" s="434"/>
      <c r="H117" s="433"/>
      <c r="I117" s="433"/>
      <c r="J117" s="433"/>
      <c r="K117" s="433"/>
      <c r="L117" s="433"/>
      <c r="M117" s="433"/>
      <c r="N117" s="270" t="s">
        <v>225</v>
      </c>
      <c r="O117" s="230">
        <f>SUM(O116:O116)</f>
        <v>231.61</v>
      </c>
      <c r="P117" s="271" t="s">
        <v>231</v>
      </c>
      <c r="Q117" s="756"/>
    </row>
    <row r="118" spans="1:17" s="636" customFormat="1" ht="45.6" customHeight="1" x14ac:dyDescent="0.3">
      <c r="A118" s="254" t="s">
        <v>443</v>
      </c>
      <c r="B118" s="171" t="s">
        <v>238</v>
      </c>
      <c r="C118" s="301"/>
      <c r="D118" s="173"/>
      <c r="E118" s="174"/>
      <c r="F118" s="198"/>
      <c r="G118" s="175"/>
      <c r="H118" s="176"/>
      <c r="I118" s="174"/>
      <c r="J118" s="174"/>
      <c r="K118" s="174"/>
      <c r="L118" s="79"/>
      <c r="M118" s="198"/>
      <c r="N118" s="177"/>
      <c r="O118" s="86" t="s">
        <v>235</v>
      </c>
      <c r="P118" s="102"/>
      <c r="Q118" s="119"/>
    </row>
    <row r="119" spans="1:17" s="636" customFormat="1" ht="22.95" customHeight="1" x14ac:dyDescent="0.3">
      <c r="A119" s="78" t="s">
        <v>444</v>
      </c>
      <c r="B119" s="75" t="s">
        <v>956</v>
      </c>
      <c r="C119" s="439" t="s">
        <v>959</v>
      </c>
      <c r="D119" s="173"/>
      <c r="E119" s="174">
        <v>0.68</v>
      </c>
      <c r="F119" s="198">
        <v>1.61</v>
      </c>
      <c r="G119" s="175">
        <v>19</v>
      </c>
      <c r="H119" s="176"/>
      <c r="I119" s="174"/>
      <c r="J119" s="174"/>
      <c r="K119" s="174"/>
      <c r="L119" s="79"/>
      <c r="M119" s="198"/>
      <c r="N119" s="191"/>
      <c r="O119" s="86">
        <f>(E119*F119*G119)</f>
        <v>20.801200000000005</v>
      </c>
      <c r="P119" s="105" t="s">
        <v>231</v>
      </c>
      <c r="Q119" s="119"/>
    </row>
    <row r="120" spans="1:17" s="636" customFormat="1" ht="22.95" customHeight="1" x14ac:dyDescent="0.3">
      <c r="A120" s="78"/>
      <c r="B120" s="179"/>
      <c r="C120" s="439"/>
      <c r="D120" s="173"/>
      <c r="E120" s="174">
        <v>0.54</v>
      </c>
      <c r="F120" s="198">
        <v>1.1599999999999999</v>
      </c>
      <c r="G120" s="175">
        <v>19</v>
      </c>
      <c r="H120" s="176"/>
      <c r="I120" s="174"/>
      <c r="J120" s="174"/>
      <c r="K120" s="174"/>
      <c r="L120" s="79"/>
      <c r="M120" s="198"/>
      <c r="N120" s="191"/>
      <c r="O120" s="86">
        <f t="shared" ref="O120:O124" si="10">(E120*F120*G120)</f>
        <v>11.901599999999998</v>
      </c>
      <c r="P120" s="105" t="s">
        <v>231</v>
      </c>
      <c r="Q120" s="648"/>
    </row>
    <row r="121" spans="1:17" s="636" customFormat="1" ht="22.95" customHeight="1" x14ac:dyDescent="0.3">
      <c r="A121" s="78"/>
      <c r="B121" s="179"/>
      <c r="C121" s="439"/>
      <c r="D121" s="173"/>
      <c r="E121" s="174">
        <v>0.54</v>
      </c>
      <c r="F121" s="198">
        <v>0.71</v>
      </c>
      <c r="G121" s="175">
        <v>19</v>
      </c>
      <c r="H121" s="176"/>
      <c r="I121" s="174"/>
      <c r="J121" s="174"/>
      <c r="K121" s="174"/>
      <c r="L121" s="79"/>
      <c r="M121" s="198"/>
      <c r="N121" s="191"/>
      <c r="O121" s="86">
        <f t="shared" si="10"/>
        <v>7.2846000000000002</v>
      </c>
      <c r="P121" s="105" t="s">
        <v>231</v>
      </c>
      <c r="Q121" s="648"/>
    </row>
    <row r="122" spans="1:17" s="636" customFormat="1" ht="22.95" customHeight="1" x14ac:dyDescent="0.3">
      <c r="A122" s="78"/>
      <c r="B122" s="179"/>
      <c r="C122" s="439"/>
      <c r="D122" s="173"/>
      <c r="E122" s="174">
        <v>0.54</v>
      </c>
      <c r="F122" s="198">
        <v>0.26</v>
      </c>
      <c r="G122" s="175">
        <v>18</v>
      </c>
      <c r="H122" s="176"/>
      <c r="I122" s="174"/>
      <c r="J122" s="174"/>
      <c r="K122" s="174"/>
      <c r="L122" s="79"/>
      <c r="M122" s="198"/>
      <c r="N122" s="191"/>
      <c r="O122" s="86">
        <f t="shared" si="10"/>
        <v>2.5272000000000006</v>
      </c>
      <c r="P122" s="105" t="s">
        <v>231</v>
      </c>
      <c r="Q122" s="648"/>
    </row>
    <row r="123" spans="1:17" s="636" customFormat="1" ht="22.95" customHeight="1" x14ac:dyDescent="0.3">
      <c r="A123" s="78"/>
      <c r="B123" s="179"/>
      <c r="C123" s="439" t="s">
        <v>960</v>
      </c>
      <c r="D123" s="173"/>
      <c r="E123" s="174">
        <v>2.86</v>
      </c>
      <c r="F123" s="198">
        <v>0.26</v>
      </c>
      <c r="G123" s="175">
        <f>(14*5)+(4*2)</f>
        <v>78</v>
      </c>
      <c r="H123" s="176"/>
      <c r="I123" s="174"/>
      <c r="J123" s="174"/>
      <c r="K123" s="174"/>
      <c r="L123" s="79"/>
      <c r="M123" s="198"/>
      <c r="N123" s="191"/>
      <c r="O123" s="86">
        <f t="shared" si="10"/>
        <v>58.000800000000005</v>
      </c>
      <c r="P123" s="105" t="s">
        <v>231</v>
      </c>
      <c r="Q123" s="648"/>
    </row>
    <row r="124" spans="1:17" s="636" customFormat="1" ht="22.95" customHeight="1" x14ac:dyDescent="0.3">
      <c r="A124" s="78"/>
      <c r="B124" s="179"/>
      <c r="C124" s="439"/>
      <c r="D124" s="173"/>
      <c r="E124" s="174">
        <v>2.5</v>
      </c>
      <c r="F124" s="174">
        <v>0.26</v>
      </c>
      <c r="G124" s="175">
        <f>5*2</f>
        <v>10</v>
      </c>
      <c r="H124" s="176"/>
      <c r="I124" s="174"/>
      <c r="J124" s="174"/>
      <c r="K124" s="174"/>
      <c r="L124" s="79"/>
      <c r="M124" s="198"/>
      <c r="N124" s="191"/>
      <c r="O124" s="86">
        <f t="shared" si="10"/>
        <v>6.5</v>
      </c>
      <c r="P124" s="105" t="s">
        <v>231</v>
      </c>
      <c r="Q124" s="648"/>
    </row>
    <row r="125" spans="1:17" s="636" customFormat="1" ht="22.95" customHeight="1" x14ac:dyDescent="0.3">
      <c r="A125" s="78"/>
      <c r="B125" s="179"/>
      <c r="C125" s="439" t="s">
        <v>963</v>
      </c>
      <c r="D125" s="173"/>
      <c r="E125" s="174">
        <v>4.84</v>
      </c>
      <c r="F125" s="174">
        <v>1.2</v>
      </c>
      <c r="G125" s="175">
        <v>2</v>
      </c>
      <c r="H125" s="176"/>
      <c r="I125" s="174"/>
      <c r="J125" s="174"/>
      <c r="K125" s="174"/>
      <c r="L125" s="79"/>
      <c r="M125" s="198"/>
      <c r="N125" s="191"/>
      <c r="O125" s="86">
        <f>(E125*F125*G125)</f>
        <v>11.616</v>
      </c>
      <c r="P125" s="105" t="s">
        <v>231</v>
      </c>
      <c r="Q125" s="648"/>
    </row>
    <row r="126" spans="1:17" s="636" customFormat="1" ht="22.95" customHeight="1" x14ac:dyDescent="0.3">
      <c r="A126" s="78"/>
      <c r="B126" s="75"/>
      <c r="C126" s="439" t="s">
        <v>965</v>
      </c>
      <c r="D126" s="173"/>
      <c r="E126" s="174">
        <v>1.26</v>
      </c>
      <c r="F126" s="174">
        <v>0.44</v>
      </c>
      <c r="G126" s="175">
        <v>20</v>
      </c>
      <c r="H126" s="176"/>
      <c r="I126" s="174"/>
      <c r="J126" s="174"/>
      <c r="K126" s="174"/>
      <c r="L126" s="79"/>
      <c r="M126" s="198"/>
      <c r="N126" s="191"/>
      <c r="O126" s="86">
        <f>(E126*F126*G126)</f>
        <v>11.088000000000001</v>
      </c>
      <c r="P126" s="105" t="s">
        <v>231</v>
      </c>
      <c r="Q126" s="648"/>
    </row>
    <row r="127" spans="1:17" s="636" customFormat="1" ht="22.95" customHeight="1" x14ac:dyDescent="0.3">
      <c r="A127" s="78"/>
      <c r="B127" s="95"/>
      <c r="C127" s="119"/>
      <c r="D127" s="118"/>
      <c r="E127" s="96"/>
      <c r="F127" s="96"/>
      <c r="G127" s="119"/>
      <c r="H127" s="96"/>
      <c r="I127" s="96"/>
      <c r="J127" s="96"/>
      <c r="K127" s="96"/>
      <c r="L127" s="96"/>
      <c r="M127" s="96"/>
      <c r="N127" s="226" t="s">
        <v>237</v>
      </c>
      <c r="O127" s="227">
        <f>SUM(O119:O126)</f>
        <v>129.71940000000001</v>
      </c>
      <c r="P127" s="228" t="s">
        <v>231</v>
      </c>
      <c r="Q127" s="756"/>
    </row>
    <row r="128" spans="1:17" s="636" customFormat="1" ht="22.95" customHeight="1" x14ac:dyDescent="0.3">
      <c r="A128" s="78" t="s">
        <v>958</v>
      </c>
      <c r="B128" s="95" t="s">
        <v>957</v>
      </c>
      <c r="C128" s="439" t="s">
        <v>449</v>
      </c>
      <c r="D128" s="173"/>
      <c r="E128" s="174">
        <v>53.4</v>
      </c>
      <c r="F128" s="198">
        <v>4.1500000000000004</v>
      </c>
      <c r="G128" s="175"/>
      <c r="H128" s="96"/>
      <c r="I128" s="96"/>
      <c r="J128" s="96"/>
      <c r="K128" s="96"/>
      <c r="L128" s="96"/>
      <c r="M128" s="96"/>
      <c r="N128" s="177"/>
      <c r="O128" s="86">
        <f>E128*F128</f>
        <v>221.61</v>
      </c>
      <c r="P128" s="105" t="s">
        <v>231</v>
      </c>
      <c r="Q128" s="756"/>
    </row>
    <row r="129" spans="1:17" s="636" customFormat="1" ht="22.95" customHeight="1" x14ac:dyDescent="0.3">
      <c r="A129" s="78"/>
      <c r="B129" s="95"/>
      <c r="C129" s="119"/>
      <c r="D129" s="118"/>
      <c r="E129" s="96"/>
      <c r="F129" s="96"/>
      <c r="G129" s="119"/>
      <c r="H129" s="96"/>
      <c r="I129" s="96"/>
      <c r="J129" s="96"/>
      <c r="K129" s="96"/>
      <c r="L129" s="96"/>
      <c r="M129" s="96"/>
      <c r="N129" s="226" t="s">
        <v>237</v>
      </c>
      <c r="O129" s="227">
        <f>SUM(O128:O128)</f>
        <v>221.61</v>
      </c>
      <c r="P129" s="228" t="s">
        <v>231</v>
      </c>
      <c r="Q129" s="756"/>
    </row>
    <row r="130" spans="1:17" s="635" customFormat="1" ht="22.95" customHeight="1" x14ac:dyDescent="0.3">
      <c r="A130" s="78" t="s">
        <v>974</v>
      </c>
      <c r="B130" s="95" t="s">
        <v>964</v>
      </c>
      <c r="C130" s="752" t="s">
        <v>966</v>
      </c>
      <c r="D130" s="1013" t="s">
        <v>969</v>
      </c>
      <c r="E130" s="1014"/>
      <c r="F130" s="1014"/>
      <c r="G130" s="1015"/>
      <c r="H130" s="96"/>
      <c r="I130" s="96"/>
      <c r="J130" s="96"/>
      <c r="K130" s="96"/>
      <c r="L130" s="96"/>
      <c r="M130" s="96"/>
      <c r="N130" s="177"/>
      <c r="O130" s="192"/>
      <c r="P130" s="355"/>
      <c r="Q130" s="756"/>
    </row>
    <row r="131" spans="1:17" s="635" customFormat="1" ht="22.95" customHeight="1" x14ac:dyDescent="0.3">
      <c r="A131" s="78"/>
      <c r="B131" s="95"/>
      <c r="C131" s="752" t="s">
        <v>970</v>
      </c>
      <c r="D131" s="1013" t="s">
        <v>972</v>
      </c>
      <c r="E131" s="1014"/>
      <c r="F131" s="1014"/>
      <c r="G131" s="1015"/>
      <c r="H131" s="96"/>
      <c r="I131" s="96"/>
      <c r="J131" s="96"/>
      <c r="K131" s="96"/>
      <c r="L131" s="96"/>
      <c r="M131" s="96"/>
      <c r="N131" s="177"/>
      <c r="O131" s="86">
        <v>14.59</v>
      </c>
      <c r="P131" s="355" t="s">
        <v>233</v>
      </c>
      <c r="Q131" s="756"/>
    </row>
    <row r="132" spans="1:17" s="635" customFormat="1" ht="22.95" customHeight="1" x14ac:dyDescent="0.3">
      <c r="A132" s="78"/>
      <c r="B132" s="95"/>
      <c r="C132" s="752" t="s">
        <v>967</v>
      </c>
      <c r="D132" s="1013" t="s">
        <v>968</v>
      </c>
      <c r="E132" s="1014"/>
      <c r="F132" s="1014"/>
      <c r="G132" s="1015"/>
      <c r="H132" s="96"/>
      <c r="I132" s="96"/>
      <c r="J132" s="96"/>
      <c r="K132" s="96"/>
      <c r="L132" s="96"/>
      <c r="M132" s="96"/>
      <c r="N132" s="177"/>
      <c r="O132" s="86"/>
      <c r="P132" s="355"/>
      <c r="Q132" s="756"/>
    </row>
    <row r="133" spans="1:17" s="635" customFormat="1" ht="22.95" customHeight="1" x14ac:dyDescent="0.3">
      <c r="A133" s="78"/>
      <c r="B133" s="95"/>
      <c r="C133" s="752" t="s">
        <v>971</v>
      </c>
      <c r="D133" s="1013" t="s">
        <v>973</v>
      </c>
      <c r="E133" s="1014"/>
      <c r="F133" s="1014"/>
      <c r="G133" s="1015"/>
      <c r="H133" s="96"/>
      <c r="I133" s="96"/>
      <c r="J133" s="96"/>
      <c r="K133" s="96"/>
      <c r="L133" s="96"/>
      <c r="M133" s="96"/>
      <c r="N133" s="177"/>
      <c r="O133" s="86">
        <v>37.4</v>
      </c>
      <c r="P133" s="355" t="s">
        <v>233</v>
      </c>
      <c r="Q133" s="756"/>
    </row>
    <row r="134" spans="1:17" s="635" customFormat="1" ht="22.95" customHeight="1" x14ac:dyDescent="0.3">
      <c r="A134" s="78"/>
      <c r="B134" s="95"/>
      <c r="C134" s="648"/>
      <c r="D134" s="118"/>
      <c r="E134" s="96"/>
      <c r="F134" s="96"/>
      <c r="G134" s="119"/>
      <c r="H134" s="96"/>
      <c r="I134" s="96"/>
      <c r="J134" s="96"/>
      <c r="K134" s="96"/>
      <c r="L134" s="96"/>
      <c r="M134" s="96"/>
      <c r="N134" s="226" t="s">
        <v>237</v>
      </c>
      <c r="O134" s="227">
        <f>SUM(O131:O133)</f>
        <v>51.989999999999995</v>
      </c>
      <c r="P134" s="228" t="s">
        <v>233</v>
      </c>
      <c r="Q134" s="756"/>
    </row>
    <row r="135" spans="1:17" s="635" customFormat="1" ht="21.6" customHeight="1" x14ac:dyDescent="0.3">
      <c r="A135" s="254" t="s">
        <v>445</v>
      </c>
      <c r="B135" s="219" t="s">
        <v>345</v>
      </c>
      <c r="C135" s="301"/>
      <c r="D135" s="378"/>
      <c r="E135" s="437"/>
      <c r="F135" s="437"/>
      <c r="G135" s="175"/>
      <c r="H135" s="176"/>
      <c r="I135" s="174"/>
      <c r="J135" s="174"/>
      <c r="K135" s="174"/>
      <c r="L135" s="79"/>
      <c r="M135" s="198"/>
      <c r="N135" s="177"/>
      <c r="O135" s="86"/>
      <c r="P135" s="105"/>
      <c r="Q135" s="462"/>
    </row>
    <row r="136" spans="1:17" s="635" customFormat="1" ht="20.399999999999999" x14ac:dyDescent="0.3">
      <c r="A136" s="78" t="s">
        <v>446</v>
      </c>
      <c r="B136" s="75" t="s">
        <v>253</v>
      </c>
      <c r="C136" s="439" t="s">
        <v>449</v>
      </c>
      <c r="D136" s="173"/>
      <c r="E136" s="174">
        <v>53.4</v>
      </c>
      <c r="F136" s="198">
        <v>4.1500000000000004</v>
      </c>
      <c r="G136" s="175"/>
      <c r="H136" s="96"/>
      <c r="I136" s="96"/>
      <c r="J136" s="96"/>
      <c r="K136" s="96"/>
      <c r="L136" s="96"/>
      <c r="M136" s="96"/>
      <c r="N136" s="177"/>
      <c r="O136" s="86">
        <f>E136*F136</f>
        <v>221.61</v>
      </c>
      <c r="P136" s="105" t="s">
        <v>231</v>
      </c>
      <c r="Q136" s="462"/>
    </row>
    <row r="137" spans="1:17" s="635" customFormat="1" ht="20.399999999999999" x14ac:dyDescent="0.3">
      <c r="A137" s="78"/>
      <c r="B137" s="179"/>
      <c r="C137" s="439"/>
      <c r="D137" s="173"/>
      <c r="E137" s="174">
        <v>53.4</v>
      </c>
      <c r="F137" s="198">
        <v>2</v>
      </c>
      <c r="G137" s="175"/>
      <c r="H137" s="96"/>
      <c r="I137" s="96"/>
      <c r="J137" s="96"/>
      <c r="K137" s="96"/>
      <c r="L137" s="96"/>
      <c r="M137" s="96"/>
      <c r="N137" s="177"/>
      <c r="O137" s="86">
        <f>E137*F137</f>
        <v>106.8</v>
      </c>
      <c r="P137" s="105" t="s">
        <v>231</v>
      </c>
      <c r="Q137" s="462"/>
    </row>
    <row r="138" spans="1:17" s="635" customFormat="1" ht="20.399999999999999" x14ac:dyDescent="0.3">
      <c r="A138" s="78"/>
      <c r="B138" s="179"/>
      <c r="C138" s="439" t="s">
        <v>960</v>
      </c>
      <c r="D138" s="173"/>
      <c r="E138" s="174">
        <v>2.86</v>
      </c>
      <c r="F138" s="198">
        <v>0.55000000000000004</v>
      </c>
      <c r="G138" s="175">
        <f>(14*5)+(4*2)</f>
        <v>78</v>
      </c>
      <c r="H138" s="176"/>
      <c r="I138" s="174"/>
      <c r="J138" s="174"/>
      <c r="K138" s="174"/>
      <c r="L138" s="79"/>
      <c r="M138" s="198"/>
      <c r="N138" s="191"/>
      <c r="O138" s="86">
        <f t="shared" ref="O138:O139" si="11">(E138*F138*G138)</f>
        <v>122.694</v>
      </c>
      <c r="P138" s="105" t="s">
        <v>231</v>
      </c>
      <c r="Q138" s="462"/>
    </row>
    <row r="139" spans="1:17" s="635" customFormat="1" ht="20.399999999999999" x14ac:dyDescent="0.3">
      <c r="A139" s="78"/>
      <c r="B139" s="179"/>
      <c r="C139" s="439"/>
      <c r="D139" s="173"/>
      <c r="E139" s="174">
        <v>2.5</v>
      </c>
      <c r="F139" s="174">
        <v>0.55000000000000004</v>
      </c>
      <c r="G139" s="175">
        <f>5*2</f>
        <v>10</v>
      </c>
      <c r="H139" s="176"/>
      <c r="I139" s="174"/>
      <c r="J139" s="174"/>
      <c r="K139" s="174"/>
      <c r="L139" s="79"/>
      <c r="M139" s="198"/>
      <c r="N139" s="191"/>
      <c r="O139" s="86">
        <f t="shared" si="11"/>
        <v>13.75</v>
      </c>
      <c r="P139" s="105" t="s">
        <v>231</v>
      </c>
      <c r="Q139" s="462"/>
    </row>
    <row r="140" spans="1:17" s="635" customFormat="1" ht="20.399999999999999" x14ac:dyDescent="0.3">
      <c r="A140" s="78"/>
      <c r="B140" s="179"/>
      <c r="C140" s="439" t="s">
        <v>963</v>
      </c>
      <c r="D140" s="173"/>
      <c r="E140" s="174">
        <v>4.84</v>
      </c>
      <c r="F140" s="174">
        <v>1.2</v>
      </c>
      <c r="G140" s="175">
        <v>2</v>
      </c>
      <c r="H140" s="176"/>
      <c r="I140" s="174"/>
      <c r="J140" s="174"/>
      <c r="K140" s="174"/>
      <c r="L140" s="79"/>
      <c r="M140" s="198"/>
      <c r="N140" s="78">
        <v>2</v>
      </c>
      <c r="O140" s="86">
        <f>(E140*F140*G140)*N140</f>
        <v>23.231999999999999</v>
      </c>
      <c r="P140" s="105" t="s">
        <v>231</v>
      </c>
      <c r="Q140" s="462"/>
    </row>
    <row r="141" spans="1:17" s="635" customFormat="1" ht="20.399999999999999" x14ac:dyDescent="0.3">
      <c r="A141" s="78"/>
      <c r="B141" s="179"/>
      <c r="C141" s="439"/>
      <c r="D141" s="173"/>
      <c r="E141" s="174">
        <v>6.27</v>
      </c>
      <c r="F141" s="174"/>
      <c r="G141" s="175">
        <v>2</v>
      </c>
      <c r="H141" s="176"/>
      <c r="I141" s="174"/>
      <c r="J141" s="174"/>
      <c r="K141" s="174"/>
      <c r="L141" s="79"/>
      <c r="M141" s="198"/>
      <c r="N141" s="191"/>
      <c r="O141" s="86">
        <f>E141*G141</f>
        <v>12.54</v>
      </c>
      <c r="P141" s="105" t="s">
        <v>231</v>
      </c>
      <c r="Q141" s="462"/>
    </row>
    <row r="142" spans="1:17" s="635" customFormat="1" ht="21.6" customHeight="1" x14ac:dyDescent="0.3">
      <c r="A142" s="78"/>
      <c r="B142" s="95"/>
      <c r="C142" s="212"/>
      <c r="D142" s="217"/>
      <c r="E142" s="183"/>
      <c r="F142" s="183"/>
      <c r="G142" s="212"/>
      <c r="H142" s="96"/>
      <c r="I142" s="96"/>
      <c r="J142" s="96"/>
      <c r="K142" s="96"/>
      <c r="L142" s="96"/>
      <c r="M142" s="96"/>
      <c r="N142" s="226" t="s">
        <v>237</v>
      </c>
      <c r="O142" s="227">
        <f>SUM(O136:O141)</f>
        <v>500.62600000000003</v>
      </c>
      <c r="P142" s="229" t="s">
        <v>231</v>
      </c>
      <c r="Q142" s="867"/>
    </row>
    <row r="143" spans="1:17" s="635" customFormat="1" ht="20.399999999999999" x14ac:dyDescent="0.3">
      <c r="A143" s="78" t="s">
        <v>452</v>
      </c>
      <c r="B143" s="75" t="s">
        <v>372</v>
      </c>
      <c r="C143" s="301"/>
      <c r="D143" s="378"/>
      <c r="E143" s="437"/>
      <c r="F143" s="437"/>
      <c r="G143" s="175"/>
      <c r="H143" s="176"/>
      <c r="I143" s="174"/>
      <c r="J143" s="174"/>
      <c r="K143" s="174"/>
      <c r="L143" s="79"/>
      <c r="M143" s="198"/>
      <c r="N143" s="177"/>
      <c r="O143" s="86"/>
      <c r="P143" s="105"/>
      <c r="Q143" s="756"/>
    </row>
    <row r="144" spans="1:17" s="635" customFormat="1" ht="22.95" customHeight="1" x14ac:dyDescent="0.3">
      <c r="A144" s="78"/>
      <c r="B144" s="75"/>
      <c r="C144" s="439" t="s">
        <v>449</v>
      </c>
      <c r="D144" s="173"/>
      <c r="E144" s="174">
        <v>53.4</v>
      </c>
      <c r="F144" s="198">
        <v>4.1500000000000004</v>
      </c>
      <c r="G144" s="175"/>
      <c r="H144" s="96"/>
      <c r="I144" s="96"/>
      <c r="J144" s="96"/>
      <c r="K144" s="96"/>
      <c r="L144" s="96"/>
      <c r="M144" s="96"/>
      <c r="N144" s="177"/>
      <c r="O144" s="86">
        <f>E144*F144</f>
        <v>221.61</v>
      </c>
      <c r="P144" s="105" t="s">
        <v>231</v>
      </c>
      <c r="Q144" s="756"/>
    </row>
    <row r="145" spans="1:17" s="635" customFormat="1" ht="22.95" customHeight="1" x14ac:dyDescent="0.3">
      <c r="A145" s="78"/>
      <c r="B145" s="75"/>
      <c r="C145" s="439"/>
      <c r="D145" s="173"/>
      <c r="E145" s="174">
        <v>53.4</v>
      </c>
      <c r="F145" s="198">
        <v>2</v>
      </c>
      <c r="G145" s="175"/>
      <c r="H145" s="96"/>
      <c r="I145" s="96"/>
      <c r="J145" s="96"/>
      <c r="K145" s="96"/>
      <c r="L145" s="96"/>
      <c r="M145" s="96"/>
      <c r="N145" s="177"/>
      <c r="O145" s="86">
        <f>E145*F145</f>
        <v>106.8</v>
      </c>
      <c r="P145" s="105" t="s">
        <v>231</v>
      </c>
      <c r="Q145" s="756"/>
    </row>
    <row r="146" spans="1:17" s="635" customFormat="1" ht="22.95" customHeight="1" x14ac:dyDescent="0.3">
      <c r="A146" s="78"/>
      <c r="B146" s="75"/>
      <c r="C146" s="439" t="s">
        <v>960</v>
      </c>
      <c r="D146" s="173"/>
      <c r="E146" s="174">
        <v>2.86</v>
      </c>
      <c r="F146" s="198">
        <v>0.55000000000000004</v>
      </c>
      <c r="G146" s="175">
        <f>(14*5)+(4*2)</f>
        <v>78</v>
      </c>
      <c r="H146" s="176"/>
      <c r="I146" s="174"/>
      <c r="J146" s="174"/>
      <c r="K146" s="174"/>
      <c r="L146" s="79"/>
      <c r="M146" s="198"/>
      <c r="N146" s="191"/>
      <c r="O146" s="86">
        <f t="shared" ref="O146:O147" si="12">(E146*F146*G146)</f>
        <v>122.694</v>
      </c>
      <c r="P146" s="105" t="s">
        <v>231</v>
      </c>
      <c r="Q146" s="756"/>
    </row>
    <row r="147" spans="1:17" s="635" customFormat="1" ht="22.95" customHeight="1" x14ac:dyDescent="0.3">
      <c r="A147" s="78"/>
      <c r="B147" s="75"/>
      <c r="C147" s="439"/>
      <c r="D147" s="173"/>
      <c r="E147" s="174">
        <v>2.5</v>
      </c>
      <c r="F147" s="174">
        <v>0.55000000000000004</v>
      </c>
      <c r="G147" s="175">
        <f>5*2</f>
        <v>10</v>
      </c>
      <c r="H147" s="176"/>
      <c r="I147" s="174"/>
      <c r="J147" s="174"/>
      <c r="K147" s="174"/>
      <c r="L147" s="79"/>
      <c r="M147" s="198"/>
      <c r="N147" s="191"/>
      <c r="O147" s="86">
        <f t="shared" si="12"/>
        <v>13.75</v>
      </c>
      <c r="P147" s="105" t="s">
        <v>231</v>
      </c>
      <c r="Q147" s="756"/>
    </row>
    <row r="148" spans="1:17" s="635" customFormat="1" ht="28.8" customHeight="1" x14ac:dyDescent="0.3">
      <c r="A148" s="78"/>
      <c r="B148" s="75"/>
      <c r="C148" s="439" t="s">
        <v>963</v>
      </c>
      <c r="D148" s="173"/>
      <c r="E148" s="174">
        <v>4.84</v>
      </c>
      <c r="F148" s="174">
        <v>1.2</v>
      </c>
      <c r="G148" s="175">
        <v>2</v>
      </c>
      <c r="H148" s="176"/>
      <c r="I148" s="174"/>
      <c r="J148" s="174"/>
      <c r="K148" s="174"/>
      <c r="L148" s="79"/>
      <c r="M148" s="198"/>
      <c r="N148" s="78">
        <v>2</v>
      </c>
      <c r="O148" s="86">
        <f>(E148*F148*G148)*N148</f>
        <v>23.231999999999999</v>
      </c>
      <c r="P148" s="105" t="s">
        <v>231</v>
      </c>
      <c r="Q148" s="756"/>
    </row>
    <row r="149" spans="1:17" s="635" customFormat="1" ht="22.95" customHeight="1" x14ac:dyDescent="0.3">
      <c r="A149" s="78"/>
      <c r="B149" s="75"/>
      <c r="C149" s="439"/>
      <c r="D149" s="173"/>
      <c r="E149" s="174">
        <v>6.27</v>
      </c>
      <c r="F149" s="174"/>
      <c r="G149" s="175">
        <v>2</v>
      </c>
      <c r="H149" s="176"/>
      <c r="I149" s="174"/>
      <c r="J149" s="174"/>
      <c r="K149" s="174"/>
      <c r="L149" s="79"/>
      <c r="M149" s="198"/>
      <c r="N149" s="191"/>
      <c r="O149" s="86">
        <f>E149*G149</f>
        <v>12.54</v>
      </c>
      <c r="P149" s="105" t="s">
        <v>231</v>
      </c>
      <c r="Q149" s="756"/>
    </row>
    <row r="150" spans="1:17" s="635" customFormat="1" ht="22.95" customHeight="1" x14ac:dyDescent="0.3">
      <c r="A150" s="78"/>
      <c r="B150" s="95"/>
      <c r="C150" s="212"/>
      <c r="D150" s="217"/>
      <c r="E150" s="183"/>
      <c r="F150" s="183"/>
      <c r="G150" s="212"/>
      <c r="H150" s="96"/>
      <c r="I150" s="96"/>
      <c r="J150" s="96"/>
      <c r="K150" s="96"/>
      <c r="L150" s="96"/>
      <c r="M150" s="96"/>
      <c r="N150" s="226" t="s">
        <v>237</v>
      </c>
      <c r="O150" s="227">
        <f>SUM(O144:O149)</f>
        <v>500.62600000000003</v>
      </c>
      <c r="P150" s="229" t="s">
        <v>231</v>
      </c>
      <c r="Q150" s="756"/>
    </row>
    <row r="151" spans="1:17" s="469" customFormat="1" x14ac:dyDescent="0.3">
      <c r="A151" s="254" t="s">
        <v>450</v>
      </c>
      <c r="B151" s="171" t="s">
        <v>373</v>
      </c>
      <c r="C151" s="212"/>
      <c r="D151" s="217"/>
      <c r="E151" s="183"/>
      <c r="F151" s="183"/>
      <c r="G151" s="212"/>
      <c r="H151" s="96"/>
      <c r="I151" s="96"/>
      <c r="J151" s="96"/>
      <c r="K151" s="96"/>
      <c r="L151" s="96"/>
      <c r="M151" s="96"/>
      <c r="N151" s="177"/>
      <c r="O151" s="192"/>
      <c r="P151" s="178"/>
      <c r="Q151" s="300"/>
    </row>
    <row r="152" spans="1:17" s="469" customFormat="1" ht="52.8" customHeight="1" x14ac:dyDescent="0.3">
      <c r="A152" s="78" t="s">
        <v>451</v>
      </c>
      <c r="B152" s="75" t="s">
        <v>448</v>
      </c>
      <c r="C152" s="301"/>
      <c r="D152" s="917" t="s">
        <v>447</v>
      </c>
      <c r="E152" s="918"/>
      <c r="F152" s="918"/>
      <c r="G152" s="919"/>
      <c r="H152" s="176"/>
      <c r="I152" s="174"/>
      <c r="J152" s="174"/>
      <c r="K152" s="174"/>
      <c r="L152" s="79"/>
      <c r="M152" s="198"/>
      <c r="N152" s="196"/>
      <c r="O152" s="197"/>
      <c r="P152" s="301"/>
      <c r="Q152" s="300"/>
    </row>
    <row r="153" spans="1:17" s="469" customFormat="1" ht="17.399999999999999" x14ac:dyDescent="0.3">
      <c r="A153" s="78"/>
      <c r="B153" s="75"/>
      <c r="C153" s="301" t="s">
        <v>975</v>
      </c>
      <c r="D153" s="917">
        <f>O150</f>
        <v>500.62600000000003</v>
      </c>
      <c r="E153" s="918"/>
      <c r="F153" s="918"/>
      <c r="G153" s="919"/>
      <c r="H153" s="176"/>
      <c r="I153" s="174"/>
      <c r="J153" s="174"/>
      <c r="K153" s="174"/>
      <c r="L153" s="79"/>
      <c r="M153" s="198"/>
      <c r="N153" s="196"/>
      <c r="O153" s="197">
        <f>D153</f>
        <v>500.62600000000003</v>
      </c>
      <c r="P153" s="301" t="s">
        <v>231</v>
      </c>
      <c r="Q153" s="300"/>
    </row>
    <row r="154" spans="1:17" s="469" customFormat="1" ht="17.399999999999999" x14ac:dyDescent="0.3">
      <c r="A154" s="78"/>
      <c r="B154" s="75"/>
      <c r="C154" s="301" t="s">
        <v>976</v>
      </c>
      <c r="D154" s="917">
        <f>O117</f>
        <v>231.61</v>
      </c>
      <c r="E154" s="918"/>
      <c r="F154" s="918"/>
      <c r="G154" s="919"/>
      <c r="H154" s="176"/>
      <c r="I154" s="174"/>
      <c r="J154" s="174"/>
      <c r="K154" s="174"/>
      <c r="L154" s="79"/>
      <c r="M154" s="198"/>
      <c r="N154" s="196"/>
      <c r="O154" s="197">
        <f>D154</f>
        <v>231.61</v>
      </c>
      <c r="P154" s="301" t="s">
        <v>231</v>
      </c>
      <c r="Q154" s="300"/>
    </row>
    <row r="155" spans="1:17" s="469" customFormat="1" ht="17.399999999999999" x14ac:dyDescent="0.3">
      <c r="A155" s="389"/>
      <c r="B155" s="745"/>
      <c r="C155" s="746"/>
      <c r="D155" s="747"/>
      <c r="E155" s="748"/>
      <c r="F155" s="748"/>
      <c r="G155" s="746"/>
      <c r="H155" s="749"/>
      <c r="I155" s="749"/>
      <c r="J155" s="749"/>
      <c r="K155" s="749"/>
      <c r="L155" s="749"/>
      <c r="M155" s="749"/>
      <c r="N155" s="357" t="s">
        <v>237</v>
      </c>
      <c r="O155" s="385">
        <f>SUM(O153:O154)</f>
        <v>732.2360000000001</v>
      </c>
      <c r="P155" s="759" t="s">
        <v>231</v>
      </c>
      <c r="Q155" s="300"/>
    </row>
    <row r="156" spans="1:17" s="469" customFormat="1" ht="21" customHeight="1" x14ac:dyDescent="0.3">
      <c r="A156" s="78" t="s">
        <v>989</v>
      </c>
      <c r="B156" s="240" t="s">
        <v>838</v>
      </c>
      <c r="C156" s="120" t="s">
        <v>905</v>
      </c>
      <c r="D156" s="893" t="s">
        <v>991</v>
      </c>
      <c r="E156" s="894"/>
      <c r="F156" s="894"/>
      <c r="G156" s="895"/>
      <c r="H156" s="284"/>
      <c r="I156" s="241"/>
      <c r="J156" s="241"/>
      <c r="K156" s="646"/>
      <c r="L156" s="241"/>
      <c r="M156" s="183"/>
      <c r="N156" s="78"/>
      <c r="O156" s="79"/>
      <c r="P156" s="301"/>
      <c r="Q156" s="300"/>
    </row>
    <row r="157" spans="1:17" s="469" customFormat="1" ht="17.399999999999999" x14ac:dyDescent="0.3">
      <c r="A157" s="389"/>
      <c r="B157" s="240"/>
      <c r="C157" s="120" t="s">
        <v>713</v>
      </c>
      <c r="D157" s="893" t="s">
        <v>705</v>
      </c>
      <c r="E157" s="894"/>
      <c r="F157" s="894"/>
      <c r="G157" s="120" t="s">
        <v>709</v>
      </c>
      <c r="H157" s="284"/>
      <c r="I157" s="241"/>
      <c r="J157" s="241"/>
      <c r="K157" s="646"/>
      <c r="L157" s="241"/>
      <c r="M157" s="183"/>
      <c r="N157" s="78"/>
      <c r="O157" s="79"/>
      <c r="P157" s="301"/>
      <c r="Q157" s="300"/>
    </row>
    <row r="158" spans="1:17" s="469" customFormat="1" ht="17.399999999999999" x14ac:dyDescent="0.3">
      <c r="A158" s="389"/>
      <c r="B158" s="240"/>
      <c r="C158" s="120" t="s">
        <v>990</v>
      </c>
      <c r="D158" s="173">
        <v>3.14</v>
      </c>
      <c r="E158" s="174">
        <v>38.1</v>
      </c>
      <c r="F158" s="174">
        <f>D158*E158</f>
        <v>119.63400000000001</v>
      </c>
      <c r="G158" s="760">
        <f>F158/1000</f>
        <v>0.11963400000000002</v>
      </c>
      <c r="H158" s="284"/>
      <c r="I158" s="241"/>
      <c r="J158" s="241"/>
      <c r="K158" s="646"/>
      <c r="L158" s="241"/>
      <c r="M158" s="183"/>
      <c r="N158" s="78"/>
      <c r="O158" s="79"/>
      <c r="P158" s="301"/>
      <c r="Q158" s="300"/>
    </row>
    <row r="159" spans="1:17" s="469" customFormat="1" ht="17.399999999999999" x14ac:dyDescent="0.3">
      <c r="A159" s="389"/>
      <c r="B159" s="240"/>
      <c r="C159" s="120" t="s">
        <v>706</v>
      </c>
      <c r="D159" s="173">
        <v>3.14</v>
      </c>
      <c r="E159" s="174">
        <v>50</v>
      </c>
      <c r="F159" s="174">
        <f>D159*E159</f>
        <v>157</v>
      </c>
      <c r="G159" s="760">
        <f t="shared" ref="G159" si="13">F159/1000</f>
        <v>0.157</v>
      </c>
      <c r="H159" s="284"/>
      <c r="I159" s="241"/>
      <c r="J159" s="241"/>
      <c r="K159" s="646"/>
      <c r="L159" s="241"/>
      <c r="M159" s="183"/>
      <c r="N159" s="78"/>
      <c r="O159" s="79"/>
      <c r="P159" s="301"/>
      <c r="Q159" s="300"/>
    </row>
    <row r="160" spans="1:17" s="469" customFormat="1" ht="17.399999999999999" x14ac:dyDescent="0.3">
      <c r="A160" s="389"/>
      <c r="B160" s="240"/>
      <c r="C160" s="120"/>
      <c r="D160" s="893"/>
      <c r="E160" s="894"/>
      <c r="F160" s="894"/>
      <c r="G160" s="895"/>
      <c r="H160" s="284"/>
      <c r="I160" s="241"/>
      <c r="J160" s="241"/>
      <c r="K160" s="646"/>
      <c r="L160" s="241"/>
      <c r="M160" s="183"/>
      <c r="N160" s="78"/>
      <c r="O160" s="79"/>
      <c r="P160" s="301"/>
      <c r="Q160" s="300"/>
    </row>
    <row r="161" spans="1:17" s="469" customFormat="1" ht="17.399999999999999" x14ac:dyDescent="0.3">
      <c r="A161" s="389"/>
      <c r="B161" s="240"/>
      <c r="C161" s="120" t="s">
        <v>990</v>
      </c>
      <c r="D161" s="1019" t="s">
        <v>993</v>
      </c>
      <c r="E161" s="1020"/>
      <c r="F161" s="1020"/>
      <c r="G161" s="1021"/>
      <c r="H161" s="284"/>
      <c r="I161" s="241"/>
      <c r="J161" s="241"/>
      <c r="K161" s="646"/>
      <c r="L161" s="241"/>
      <c r="M161" s="183"/>
      <c r="N161" s="78"/>
      <c r="O161" s="79">
        <v>2.81</v>
      </c>
      <c r="P161" s="299" t="s">
        <v>231</v>
      </c>
      <c r="Q161" s="300"/>
    </row>
    <row r="162" spans="1:17" s="469" customFormat="1" ht="17.399999999999999" x14ac:dyDescent="0.3">
      <c r="A162" s="389"/>
      <c r="B162" s="240"/>
      <c r="C162" s="120"/>
      <c r="D162" s="1019" t="s">
        <v>992</v>
      </c>
      <c r="E162" s="1020"/>
      <c r="F162" s="1020"/>
      <c r="G162" s="1021"/>
      <c r="H162" s="284"/>
      <c r="I162" s="241"/>
      <c r="J162" s="241"/>
      <c r="K162" s="646"/>
      <c r="L162" s="241"/>
      <c r="M162" s="183"/>
      <c r="N162" s="78"/>
      <c r="O162" s="79">
        <v>0.17499999999999999</v>
      </c>
      <c r="P162" s="299" t="s">
        <v>231</v>
      </c>
      <c r="Q162" s="300"/>
    </row>
    <row r="163" spans="1:17" s="469" customFormat="1" ht="17.399999999999999" x14ac:dyDescent="0.3">
      <c r="A163" s="389"/>
      <c r="B163" s="240"/>
      <c r="C163" s="120" t="s">
        <v>706</v>
      </c>
      <c r="D163" s="1019" t="s">
        <v>994</v>
      </c>
      <c r="E163" s="1020"/>
      <c r="F163" s="1020"/>
      <c r="G163" s="1021"/>
      <c r="H163" s="284"/>
      <c r="I163" s="241"/>
      <c r="J163" s="241"/>
      <c r="K163" s="646"/>
      <c r="L163" s="241"/>
      <c r="M163" s="183"/>
      <c r="N163" s="78"/>
      <c r="O163" s="79">
        <v>1.22</v>
      </c>
      <c r="P163" s="299" t="s">
        <v>231</v>
      </c>
      <c r="Q163" s="300"/>
    </row>
    <row r="164" spans="1:17" s="469" customFormat="1" ht="17.399999999999999" x14ac:dyDescent="0.3">
      <c r="A164" s="389"/>
      <c r="B164" s="240"/>
      <c r="C164" s="119"/>
      <c r="D164" s="118"/>
      <c r="E164" s="96"/>
      <c r="F164" s="96"/>
      <c r="G164" s="119"/>
      <c r="H164" s="761"/>
      <c r="I164" s="762"/>
      <c r="J164" s="762"/>
      <c r="K164" s="762"/>
      <c r="L164" s="241"/>
      <c r="M164" s="183"/>
      <c r="N164" s="357" t="s">
        <v>237</v>
      </c>
      <c r="O164" s="385">
        <f>SUM(O161:O163)</f>
        <v>4.2050000000000001</v>
      </c>
      <c r="P164" s="461" t="s">
        <v>231</v>
      </c>
      <c r="Q164" s="300"/>
    </row>
    <row r="165" spans="1:17" x14ac:dyDescent="0.3">
      <c r="A165" s="254" t="s">
        <v>980</v>
      </c>
      <c r="B165" s="171" t="s">
        <v>982</v>
      </c>
      <c r="C165" s="565"/>
      <c r="D165" s="402"/>
      <c r="E165" s="403"/>
      <c r="F165" s="403"/>
      <c r="G165" s="404"/>
      <c r="H165" s="551"/>
      <c r="I165" s="405"/>
      <c r="J165" s="405"/>
      <c r="K165" s="405"/>
      <c r="L165" s="406"/>
      <c r="M165" s="552"/>
      <c r="N165" s="622"/>
      <c r="O165" s="868"/>
      <c r="P165" s="662"/>
      <c r="Q165" s="300"/>
    </row>
    <row r="166" spans="1:17" ht="17.399999999999999" x14ac:dyDescent="0.3">
      <c r="A166" s="78" t="s">
        <v>981</v>
      </c>
      <c r="B166" s="240" t="s">
        <v>1139</v>
      </c>
      <c r="C166" s="593"/>
      <c r="D166" s="191"/>
      <c r="E166" s="79">
        <v>8.3000000000000007</v>
      </c>
      <c r="F166" s="194"/>
      <c r="G166" s="869"/>
      <c r="H166" s="372"/>
      <c r="I166" s="241"/>
      <c r="J166" s="241"/>
      <c r="K166" s="241"/>
      <c r="L166" s="646"/>
      <c r="M166" s="750"/>
      <c r="N166" s="266"/>
      <c r="O166" s="79">
        <f>E166</f>
        <v>8.3000000000000007</v>
      </c>
      <c r="P166" s="758" t="s">
        <v>232</v>
      </c>
      <c r="Q166" s="300"/>
    </row>
    <row r="167" spans="1:17" s="47" customFormat="1" ht="17.399999999999999" x14ac:dyDescent="0.3">
      <c r="A167" s="254"/>
      <c r="B167" s="863"/>
      <c r="C167" s="295"/>
      <c r="D167" s="870"/>
      <c r="E167" s="871"/>
      <c r="F167" s="871"/>
      <c r="G167" s="872"/>
      <c r="H167" s="873"/>
      <c r="I167" s="874"/>
      <c r="J167" s="874"/>
      <c r="K167" s="874"/>
      <c r="L167" s="875"/>
      <c r="M167" s="876"/>
      <c r="N167" s="357" t="s">
        <v>237</v>
      </c>
      <c r="O167" s="385">
        <f>SUM(O165:O166)</f>
        <v>8.3000000000000007</v>
      </c>
      <c r="P167" s="759" t="s">
        <v>232</v>
      </c>
      <c r="Q167" s="300"/>
    </row>
    <row r="168" spans="1:17" s="47" customFormat="1" ht="17.399999999999999" x14ac:dyDescent="0.3">
      <c r="A168" s="78" t="s">
        <v>983</v>
      </c>
      <c r="B168" s="240" t="s">
        <v>722</v>
      </c>
      <c r="C168" s="593"/>
      <c r="D168" s="1016" t="s">
        <v>235</v>
      </c>
      <c r="E168" s="1017"/>
      <c r="F168" s="1017"/>
      <c r="G168" s="1018"/>
      <c r="H168" s="877"/>
      <c r="I168" s="878"/>
      <c r="J168" s="878"/>
      <c r="K168" s="878"/>
      <c r="L168" s="879"/>
      <c r="M168" s="880"/>
      <c r="N168" s="266"/>
      <c r="O168" s="79"/>
      <c r="P168" s="301" t="s">
        <v>231</v>
      </c>
      <c r="Q168" s="300"/>
    </row>
    <row r="169" spans="1:17" s="47" customFormat="1" ht="17.399999999999999" x14ac:dyDescent="0.3">
      <c r="A169" s="389"/>
      <c r="B169" s="769"/>
      <c r="C169" s="881"/>
      <c r="D169" s="1016">
        <v>261</v>
      </c>
      <c r="E169" s="1017"/>
      <c r="F169" s="1017"/>
      <c r="G169" s="1018"/>
      <c r="H169" s="877"/>
      <c r="I169" s="878"/>
      <c r="J169" s="878"/>
      <c r="K169" s="878"/>
      <c r="L169" s="879"/>
      <c r="M169" s="880"/>
      <c r="N169" s="266"/>
      <c r="O169" s="79">
        <f>D169</f>
        <v>261</v>
      </c>
      <c r="P169" s="301" t="s">
        <v>231</v>
      </c>
      <c r="Q169" s="300"/>
    </row>
    <row r="170" spans="1:17" s="47" customFormat="1" ht="21.6" thickBot="1" x14ac:dyDescent="0.35">
      <c r="A170" s="882"/>
      <c r="B170" s="883"/>
      <c r="C170" s="884"/>
      <c r="D170" s="885"/>
      <c r="E170" s="886"/>
      <c r="F170" s="886"/>
      <c r="G170" s="887"/>
      <c r="H170" s="888"/>
      <c r="I170" s="888"/>
      <c r="J170" s="888"/>
      <c r="K170" s="888"/>
      <c r="L170" s="888"/>
      <c r="M170" s="888"/>
      <c r="N170" s="514" t="s">
        <v>237</v>
      </c>
      <c r="O170" s="413">
        <f>SUM(O169)</f>
        <v>261</v>
      </c>
      <c r="P170" s="751" t="s">
        <v>231</v>
      </c>
      <c r="Q170" s="889"/>
    </row>
    <row r="171" spans="1:17" s="47" customFormat="1" x14ac:dyDescent="0.3">
      <c r="A171" s="35"/>
      <c r="B171" s="42"/>
      <c r="C171" s="39"/>
      <c r="D171" s="50"/>
      <c r="E171" s="50"/>
      <c r="F171" s="50"/>
      <c r="G171" s="52"/>
      <c r="H171" s="38"/>
      <c r="I171" s="38"/>
      <c r="J171" s="38"/>
      <c r="K171" s="38"/>
      <c r="L171" s="52"/>
      <c r="M171" s="38"/>
      <c r="N171" s="38"/>
      <c r="O171" s="416"/>
      <c r="P171" s="87"/>
      <c r="Q171" s="726"/>
    </row>
    <row r="172" spans="1:17" s="47" customFormat="1" x14ac:dyDescent="0.3">
      <c r="A172" s="34"/>
      <c r="B172" s="37"/>
      <c r="C172" s="34"/>
      <c r="D172" s="213"/>
      <c r="E172" s="213"/>
      <c r="F172" s="213"/>
      <c r="G172" s="213"/>
      <c r="H172" s="40"/>
      <c r="I172" s="40"/>
      <c r="J172" s="40"/>
      <c r="K172" s="40"/>
      <c r="L172" s="49"/>
      <c r="M172" s="40"/>
      <c r="N172" s="732"/>
      <c r="O172" s="731"/>
      <c r="P172" s="733"/>
      <c r="Q172" s="726"/>
    </row>
    <row r="173" spans="1:17" s="47" customFormat="1" x14ac:dyDescent="0.3">
      <c r="A173" s="35"/>
      <c r="B173" s="35"/>
      <c r="C173" s="39"/>
      <c r="D173" s="213"/>
      <c r="E173" s="213"/>
      <c r="F173" s="213"/>
      <c r="G173" s="213"/>
      <c r="H173" s="40"/>
      <c r="I173" s="40"/>
      <c r="J173" s="40"/>
      <c r="K173" s="40"/>
      <c r="L173" s="49"/>
      <c r="M173" s="40"/>
      <c r="N173" s="732"/>
      <c r="O173" s="731"/>
      <c r="P173" s="733"/>
      <c r="Q173" s="726"/>
    </row>
    <row r="174" spans="1:17" s="47" customFormat="1" x14ac:dyDescent="0.3">
      <c r="A174" s="34"/>
      <c r="B174" s="35"/>
      <c r="C174" s="39"/>
      <c r="D174" s="50"/>
      <c r="E174" s="50"/>
      <c r="F174" s="50"/>
      <c r="G174" s="52"/>
      <c r="H174" s="41"/>
      <c r="I174" s="41"/>
      <c r="J174" s="41"/>
      <c r="K174" s="41"/>
      <c r="L174" s="50"/>
      <c r="M174" s="41"/>
      <c r="N174" s="38"/>
      <c r="O174" s="416"/>
      <c r="P174" s="87"/>
      <c r="Q174" s="726"/>
    </row>
    <row r="175" spans="1:17" s="47" customFormat="1" x14ac:dyDescent="0.3">
      <c r="A175" s="35"/>
      <c r="B175" s="37"/>
      <c r="C175" s="34"/>
      <c r="D175" s="213"/>
      <c r="E175" s="213"/>
      <c r="F175" s="213"/>
      <c r="G175" s="213"/>
      <c r="H175" s="40"/>
      <c r="I175" s="40"/>
      <c r="J175" s="40"/>
      <c r="K175" s="40"/>
      <c r="L175" s="49"/>
      <c r="M175" s="40"/>
      <c r="N175" s="734"/>
      <c r="O175" s="735"/>
      <c r="P175" s="736"/>
      <c r="Q175" s="726"/>
    </row>
    <row r="176" spans="1:17" s="47" customFormat="1" x14ac:dyDescent="0.3">
      <c r="A176" s="36"/>
      <c r="B176" s="42"/>
      <c r="C176" s="39"/>
      <c r="D176" s="213"/>
      <c r="E176" s="213"/>
      <c r="F176" s="213"/>
      <c r="G176" s="213"/>
      <c r="H176" s="40"/>
      <c r="I176" s="40"/>
      <c r="J176" s="40"/>
      <c r="K176" s="40"/>
      <c r="L176" s="49"/>
      <c r="M176" s="40"/>
      <c r="N176" s="734"/>
      <c r="O176" s="735"/>
      <c r="P176" s="736"/>
      <c r="Q176" s="726"/>
    </row>
    <row r="177" spans="1:17" s="47" customFormat="1" x14ac:dyDescent="0.3">
      <c r="A177" s="35"/>
      <c r="B177" s="42"/>
      <c r="C177" s="39"/>
      <c r="D177" s="50"/>
      <c r="E177" s="50"/>
      <c r="F177" s="50"/>
      <c r="G177" s="52"/>
      <c r="H177" s="38"/>
      <c r="I177" s="38"/>
      <c r="J177" s="38"/>
      <c r="K177" s="38"/>
      <c r="L177" s="52"/>
      <c r="M177" s="38"/>
      <c r="N177" s="38"/>
      <c r="O177" s="416"/>
      <c r="P177" s="87"/>
      <c r="Q177" s="726"/>
    </row>
    <row r="178" spans="1:17" s="47" customFormat="1" x14ac:dyDescent="0.3">
      <c r="A178" s="34"/>
      <c r="B178" s="37"/>
      <c r="C178" s="34"/>
      <c r="D178" s="213"/>
      <c r="E178" s="213"/>
      <c r="F178" s="213"/>
      <c r="G178" s="214"/>
      <c r="H178" s="43"/>
      <c r="I178" s="43"/>
      <c r="J178" s="43"/>
      <c r="K178" s="43"/>
      <c r="L178" s="51"/>
      <c r="M178" s="43"/>
      <c r="N178" s="39"/>
      <c r="O178" s="731"/>
      <c r="P178" s="702"/>
      <c r="Q178" s="726"/>
    </row>
    <row r="179" spans="1:17" s="47" customFormat="1" x14ac:dyDescent="0.3">
      <c r="A179" s="35"/>
      <c r="B179" s="36"/>
      <c r="C179" s="39"/>
      <c r="D179" s="213"/>
      <c r="E179" s="213"/>
      <c r="F179" s="213"/>
      <c r="G179" s="214"/>
      <c r="H179" s="43"/>
      <c r="I179" s="43"/>
      <c r="J179" s="43"/>
      <c r="K179" s="43"/>
      <c r="L179" s="51"/>
      <c r="M179" s="43"/>
      <c r="N179" s="39"/>
      <c r="O179" s="731"/>
      <c r="P179" s="702"/>
      <c r="Q179" s="726"/>
    </row>
    <row r="180" spans="1:17" s="47" customFormat="1" x14ac:dyDescent="0.3">
      <c r="A180" s="34"/>
      <c r="B180" s="44"/>
      <c r="C180" s="39"/>
      <c r="D180" s="213"/>
      <c r="E180" s="213"/>
      <c r="F180" s="213"/>
      <c r="G180" s="213"/>
      <c r="H180" s="40"/>
      <c r="I180" s="40"/>
      <c r="J180" s="40"/>
      <c r="K180" s="40"/>
      <c r="L180" s="49"/>
      <c r="M180" s="40"/>
      <c r="N180" s="734"/>
      <c r="O180" s="735"/>
      <c r="P180" s="736"/>
      <c r="Q180" s="726"/>
    </row>
    <row r="181" spans="1:17" s="47" customFormat="1" x14ac:dyDescent="0.3">
      <c r="A181" s="35"/>
      <c r="B181" s="35"/>
      <c r="C181" s="39"/>
      <c r="D181" s="213"/>
      <c r="E181" s="213"/>
      <c r="F181" s="213"/>
      <c r="G181" s="213"/>
      <c r="H181" s="40"/>
      <c r="I181" s="40"/>
      <c r="J181" s="40"/>
      <c r="K181" s="40"/>
      <c r="L181" s="49"/>
      <c r="M181" s="40"/>
      <c r="N181" s="734"/>
      <c r="O181" s="735"/>
      <c r="P181" s="736"/>
      <c r="Q181" s="726"/>
    </row>
    <row r="182" spans="1:17" s="47" customFormat="1" x14ac:dyDescent="0.3">
      <c r="A182" s="35"/>
      <c r="B182" s="42"/>
      <c r="C182" s="39"/>
      <c r="D182" s="213"/>
      <c r="E182" s="213"/>
      <c r="F182" s="213"/>
      <c r="G182" s="213"/>
      <c r="H182" s="40"/>
      <c r="I182" s="40"/>
      <c r="J182" s="40"/>
      <c r="K182" s="40"/>
      <c r="L182" s="49"/>
      <c r="M182" s="40"/>
      <c r="N182" s="734"/>
      <c r="O182" s="735"/>
      <c r="P182" s="736"/>
      <c r="Q182" s="726"/>
    </row>
    <row r="183" spans="1:17" s="47" customFormat="1" x14ac:dyDescent="0.3">
      <c r="A183" s="721"/>
      <c r="B183" s="42"/>
      <c r="C183" s="39"/>
      <c r="D183" s="213"/>
      <c r="E183" s="213"/>
      <c r="F183" s="213"/>
      <c r="G183" s="213"/>
      <c r="H183" s="40"/>
      <c r="I183" s="40"/>
      <c r="J183" s="40"/>
      <c r="K183" s="40"/>
      <c r="L183" s="49"/>
      <c r="M183" s="40"/>
      <c r="N183" s="734"/>
      <c r="O183" s="735"/>
      <c r="P183" s="736"/>
      <c r="Q183" s="726"/>
    </row>
    <row r="184" spans="1:17" s="47" customFormat="1" x14ac:dyDescent="0.3">
      <c r="A184" s="721"/>
      <c r="B184" s="42"/>
      <c r="C184" s="39"/>
      <c r="D184" s="50"/>
      <c r="E184" s="52"/>
      <c r="F184" s="52"/>
      <c r="G184" s="52"/>
      <c r="H184" s="41"/>
      <c r="I184" s="41"/>
      <c r="J184" s="41"/>
      <c r="K184" s="41"/>
      <c r="L184" s="50"/>
      <c r="M184" s="41"/>
      <c r="N184" s="38"/>
      <c r="O184" s="416"/>
      <c r="P184" s="87"/>
      <c r="Q184" s="726"/>
    </row>
    <row r="185" spans="1:17" s="47" customFormat="1" x14ac:dyDescent="0.3">
      <c r="A185" s="721"/>
      <c r="B185" s="37"/>
      <c r="C185" s="34"/>
      <c r="D185" s="213"/>
      <c r="E185" s="213"/>
      <c r="F185" s="213"/>
      <c r="G185" s="213"/>
      <c r="H185" s="40"/>
      <c r="I185" s="40"/>
      <c r="J185" s="40"/>
      <c r="K185" s="40"/>
      <c r="L185" s="49"/>
      <c r="M185" s="40"/>
      <c r="N185" s="734"/>
      <c r="O185" s="735"/>
      <c r="P185" s="736"/>
      <c r="Q185" s="726"/>
    </row>
    <row r="186" spans="1:17" s="47" customFormat="1" x14ac:dyDescent="0.3">
      <c r="A186" s="721"/>
      <c r="B186" s="35"/>
      <c r="C186" s="39"/>
      <c r="D186" s="50"/>
      <c r="E186" s="50"/>
      <c r="F186" s="50"/>
      <c r="G186" s="52"/>
      <c r="H186" s="41"/>
      <c r="I186" s="41"/>
      <c r="J186" s="41"/>
      <c r="K186" s="41"/>
      <c r="L186" s="50"/>
      <c r="M186" s="41"/>
      <c r="N186" s="38"/>
      <c r="O186" s="416"/>
      <c r="P186" s="87"/>
      <c r="Q186" s="726"/>
    </row>
    <row r="187" spans="1:17" s="47" customFormat="1" x14ac:dyDescent="0.3">
      <c r="A187" s="721"/>
      <c r="B187" s="37"/>
      <c r="C187" s="34"/>
      <c r="D187" s="213"/>
      <c r="E187" s="213"/>
      <c r="F187" s="213"/>
      <c r="G187" s="214"/>
      <c r="H187" s="43"/>
      <c r="I187" s="43"/>
      <c r="J187" s="43"/>
      <c r="K187" s="43"/>
      <c r="L187" s="51"/>
      <c r="M187" s="43"/>
      <c r="N187" s="39"/>
      <c r="O187" s="731"/>
      <c r="P187" s="702"/>
      <c r="Q187" s="726"/>
    </row>
    <row r="188" spans="1:17" s="47" customFormat="1" x14ac:dyDescent="0.3">
      <c r="A188" s="721"/>
      <c r="B188" s="36"/>
      <c r="C188" s="39"/>
      <c r="D188" s="213"/>
      <c r="E188" s="59"/>
      <c r="F188" s="59"/>
      <c r="G188" s="213"/>
      <c r="H188" s="40"/>
      <c r="I188" s="40"/>
      <c r="J188" s="40"/>
      <c r="K188" s="40"/>
      <c r="L188" s="49"/>
      <c r="M188" s="40"/>
      <c r="N188" s="737"/>
      <c r="O188" s="738"/>
      <c r="P188" s="739"/>
      <c r="Q188" s="726"/>
    </row>
    <row r="189" spans="1:17" s="47" customFormat="1" x14ac:dyDescent="0.3">
      <c r="A189" s="721"/>
      <c r="B189" s="42"/>
      <c r="C189" s="39"/>
      <c r="D189" s="213"/>
      <c r="E189" s="213"/>
      <c r="F189" s="213"/>
      <c r="G189" s="213"/>
      <c r="H189" s="40"/>
      <c r="I189" s="40"/>
      <c r="J189" s="40"/>
      <c r="K189" s="40"/>
      <c r="L189" s="49"/>
      <c r="M189" s="40"/>
      <c r="N189" s="734"/>
      <c r="O189" s="735"/>
      <c r="P189" s="736"/>
      <c r="Q189" s="726"/>
    </row>
    <row r="190" spans="1:17" s="47" customFormat="1" x14ac:dyDescent="0.3">
      <c r="A190" s="721"/>
      <c r="B190" s="35"/>
      <c r="C190" s="39"/>
      <c r="D190" s="213"/>
      <c r="E190" s="213"/>
      <c r="F190" s="213"/>
      <c r="G190" s="213"/>
      <c r="H190" s="40"/>
      <c r="I190" s="40"/>
      <c r="J190" s="40"/>
      <c r="K190" s="40"/>
      <c r="L190" s="49"/>
      <c r="M190" s="40"/>
      <c r="N190" s="734"/>
      <c r="O190" s="735"/>
      <c r="P190" s="736"/>
      <c r="Q190" s="726"/>
    </row>
    <row r="191" spans="1:17" s="47" customFormat="1" x14ac:dyDescent="0.3">
      <c r="A191" s="721"/>
      <c r="B191" s="35"/>
      <c r="C191" s="39"/>
      <c r="D191" s="213"/>
      <c r="E191" s="213"/>
      <c r="F191" s="213"/>
      <c r="G191" s="213"/>
      <c r="H191" s="40"/>
      <c r="I191" s="40"/>
      <c r="J191" s="40"/>
      <c r="K191" s="40"/>
      <c r="L191" s="49"/>
      <c r="M191" s="40"/>
      <c r="N191" s="734"/>
      <c r="O191" s="735"/>
      <c r="P191" s="736"/>
      <c r="Q191" s="726"/>
    </row>
    <row r="192" spans="1:17" s="47" customFormat="1" x14ac:dyDescent="0.3">
      <c r="A192" s="721"/>
      <c r="B192" s="35"/>
      <c r="C192" s="39"/>
      <c r="D192" s="213"/>
      <c r="E192" s="213"/>
      <c r="F192" s="213"/>
      <c r="G192" s="213"/>
      <c r="H192" s="40"/>
      <c r="I192" s="40"/>
      <c r="J192" s="40"/>
      <c r="K192" s="40"/>
      <c r="L192" s="49"/>
      <c r="M192" s="40"/>
      <c r="N192" s="734"/>
      <c r="O192" s="735"/>
      <c r="P192" s="736"/>
      <c r="Q192" s="726"/>
    </row>
    <row r="193" spans="1:17" s="47" customFormat="1" x14ac:dyDescent="0.3">
      <c r="A193" s="721"/>
      <c r="B193" s="35"/>
      <c r="C193" s="39"/>
      <c r="D193" s="213"/>
      <c r="E193" s="213"/>
      <c r="F193" s="213"/>
      <c r="G193" s="213"/>
      <c r="H193" s="40"/>
      <c r="I193" s="40"/>
      <c r="J193" s="40"/>
      <c r="K193" s="40"/>
      <c r="L193" s="49"/>
      <c r="M193" s="40"/>
      <c r="N193" s="734"/>
      <c r="O193" s="735"/>
      <c r="P193" s="736"/>
      <c r="Q193" s="726"/>
    </row>
    <row r="194" spans="1:17" s="47" customFormat="1" x14ac:dyDescent="0.3">
      <c r="A194" s="721"/>
      <c r="B194" s="35"/>
      <c r="C194" s="39"/>
      <c r="D194" s="213"/>
      <c r="E194" s="59"/>
      <c r="F194" s="59"/>
      <c r="G194" s="213"/>
      <c r="H194" s="40"/>
      <c r="I194" s="40"/>
      <c r="J194" s="40"/>
      <c r="K194" s="40"/>
      <c r="L194" s="49"/>
      <c r="M194" s="40"/>
      <c r="N194" s="45"/>
      <c r="O194" s="417"/>
      <c r="P194" s="89"/>
      <c r="Q194" s="726"/>
    </row>
    <row r="195" spans="1:17" s="47" customFormat="1" x14ac:dyDescent="0.3">
      <c r="A195" s="721"/>
      <c r="B195" s="42"/>
      <c r="C195" s="39"/>
      <c r="D195" s="213"/>
      <c r="E195" s="213"/>
      <c r="F195" s="213"/>
      <c r="G195" s="213"/>
      <c r="H195" s="40"/>
      <c r="I195" s="40"/>
      <c r="J195" s="40"/>
      <c r="K195" s="40"/>
      <c r="L195" s="49"/>
      <c r="M195" s="40"/>
      <c r="N195" s="732"/>
      <c r="O195" s="731"/>
      <c r="P195" s="733"/>
      <c r="Q195" s="726"/>
    </row>
    <row r="196" spans="1:17" s="47" customFormat="1" x14ac:dyDescent="0.3">
      <c r="A196" s="721"/>
      <c r="B196" s="35"/>
      <c r="C196" s="39"/>
      <c r="D196" s="52"/>
      <c r="E196" s="52"/>
      <c r="F196" s="52"/>
      <c r="G196" s="52"/>
      <c r="H196" s="38"/>
      <c r="I196" s="38"/>
      <c r="J196" s="38"/>
      <c r="K196" s="38"/>
      <c r="L196" s="52"/>
      <c r="M196" s="38"/>
      <c r="N196" s="38"/>
      <c r="O196" s="416"/>
      <c r="P196" s="87"/>
      <c r="Q196" s="726"/>
    </row>
    <row r="197" spans="1:17" s="47" customFormat="1" x14ac:dyDescent="0.3">
      <c r="A197" s="721"/>
      <c r="B197" s="37"/>
      <c r="C197" s="34"/>
      <c r="D197" s="213"/>
      <c r="E197" s="213"/>
      <c r="F197" s="213"/>
      <c r="G197" s="213"/>
      <c r="H197" s="40"/>
      <c r="I197" s="40"/>
      <c r="J197" s="40"/>
      <c r="K197" s="40"/>
      <c r="L197" s="49"/>
      <c r="M197" s="40"/>
      <c r="N197" s="734"/>
      <c r="O197" s="735"/>
      <c r="P197" s="736"/>
      <c r="Q197" s="726"/>
    </row>
    <row r="198" spans="1:17" s="47" customFormat="1" x14ac:dyDescent="0.3">
      <c r="A198" s="721"/>
      <c r="B198" s="35"/>
      <c r="C198" s="39"/>
      <c r="D198" s="52"/>
      <c r="E198" s="52"/>
      <c r="F198" s="52"/>
      <c r="G198" s="52"/>
      <c r="H198" s="38"/>
      <c r="I198" s="38"/>
      <c r="J198" s="38"/>
      <c r="K198" s="38"/>
      <c r="L198" s="52"/>
      <c r="M198" s="38"/>
      <c r="N198" s="38"/>
      <c r="O198" s="416"/>
      <c r="P198" s="87"/>
      <c r="Q198" s="726"/>
    </row>
    <row r="199" spans="1:17" s="47" customFormat="1" x14ac:dyDescent="0.3">
      <c r="A199" s="721"/>
      <c r="B199" s="37"/>
      <c r="C199" s="34"/>
      <c r="D199" s="213"/>
      <c r="E199" s="213"/>
      <c r="F199" s="213"/>
      <c r="G199" s="213"/>
      <c r="H199" s="40"/>
      <c r="I199" s="40"/>
      <c r="J199" s="40"/>
      <c r="K199" s="40"/>
      <c r="L199" s="49"/>
      <c r="M199" s="40"/>
      <c r="N199" s="734"/>
      <c r="O199" s="735"/>
      <c r="P199" s="736"/>
      <c r="Q199" s="726"/>
    </row>
    <row r="200" spans="1:17" s="47" customFormat="1" x14ac:dyDescent="0.3">
      <c r="A200" s="721"/>
      <c r="B200" s="35"/>
      <c r="C200" s="39"/>
      <c r="D200" s="52"/>
      <c r="E200" s="50"/>
      <c r="F200" s="50"/>
      <c r="G200" s="52"/>
      <c r="H200" s="38"/>
      <c r="I200" s="38"/>
      <c r="J200" s="38"/>
      <c r="K200" s="38"/>
      <c r="L200" s="52"/>
      <c r="M200" s="38"/>
      <c r="N200" s="38"/>
      <c r="O200" s="416"/>
      <c r="P200" s="87"/>
      <c r="Q200" s="726"/>
    </row>
    <row r="201" spans="1:17" s="47" customFormat="1" x14ac:dyDescent="0.3">
      <c r="A201" s="721"/>
      <c r="B201" s="37"/>
      <c r="C201" s="34"/>
      <c r="D201" s="213"/>
      <c r="E201" s="213"/>
      <c r="F201" s="213"/>
      <c r="G201" s="213"/>
      <c r="H201" s="40"/>
      <c r="I201" s="40"/>
      <c r="J201" s="40"/>
      <c r="K201" s="40"/>
      <c r="L201" s="49"/>
      <c r="M201" s="40"/>
      <c r="N201" s="732"/>
      <c r="O201" s="731"/>
      <c r="P201" s="733"/>
      <c r="Q201" s="726"/>
    </row>
    <row r="202" spans="1:17" s="47" customFormat="1" x14ac:dyDescent="0.3">
      <c r="A202" s="721"/>
      <c r="B202" s="35"/>
      <c r="C202" s="39"/>
      <c r="D202" s="213"/>
      <c r="E202" s="213"/>
      <c r="F202" s="213"/>
      <c r="G202" s="213"/>
      <c r="H202" s="40"/>
      <c r="I202" s="40"/>
      <c r="J202" s="40"/>
      <c r="K202" s="40"/>
      <c r="L202" s="49"/>
      <c r="M202" s="40"/>
      <c r="N202" s="732"/>
      <c r="O202" s="731"/>
      <c r="P202" s="733"/>
      <c r="Q202" s="726"/>
    </row>
    <row r="203" spans="1:17" s="47" customFormat="1" x14ac:dyDescent="0.3">
      <c r="A203" s="721"/>
      <c r="B203" s="35"/>
      <c r="C203" s="39"/>
      <c r="D203" s="213"/>
      <c r="E203" s="213"/>
      <c r="F203" s="213"/>
      <c r="G203" s="213"/>
      <c r="H203" s="40"/>
      <c r="I203" s="40"/>
      <c r="J203" s="40"/>
      <c r="K203" s="40"/>
      <c r="L203" s="49"/>
      <c r="M203" s="40"/>
      <c r="N203" s="732"/>
      <c r="O203" s="731"/>
      <c r="P203" s="733"/>
      <c r="Q203" s="726"/>
    </row>
    <row r="204" spans="1:17" s="47" customFormat="1" x14ac:dyDescent="0.3">
      <c r="A204" s="721"/>
      <c r="B204" s="42"/>
      <c r="C204" s="39"/>
      <c r="D204" s="50"/>
      <c r="E204" s="50"/>
      <c r="F204" s="50"/>
      <c r="G204" s="52"/>
      <c r="H204" s="38"/>
      <c r="I204" s="38"/>
      <c r="J204" s="38"/>
      <c r="K204" s="38"/>
      <c r="L204" s="52"/>
      <c r="M204" s="38"/>
      <c r="N204" s="38"/>
      <c r="O204" s="416"/>
      <c r="P204" s="87"/>
      <c r="Q204" s="726"/>
    </row>
    <row r="205" spans="1:17" s="47" customFormat="1" x14ac:dyDescent="0.3">
      <c r="A205" s="721"/>
      <c r="B205" s="37"/>
      <c r="C205" s="34"/>
      <c r="D205" s="213"/>
      <c r="E205" s="213"/>
      <c r="F205" s="213"/>
      <c r="G205" s="214"/>
      <c r="H205" s="43"/>
      <c r="I205" s="43"/>
      <c r="J205" s="43"/>
      <c r="K205" s="43"/>
      <c r="L205" s="51"/>
      <c r="M205" s="43"/>
      <c r="N205" s="39"/>
      <c r="O205" s="731"/>
      <c r="P205" s="702"/>
      <c r="Q205" s="726"/>
    </row>
    <row r="206" spans="1:17" s="47" customFormat="1" x14ac:dyDescent="0.3">
      <c r="A206" s="721"/>
      <c r="B206" s="36"/>
      <c r="C206" s="39"/>
      <c r="D206" s="213"/>
      <c r="E206" s="213"/>
      <c r="F206" s="213"/>
      <c r="G206" s="213"/>
      <c r="H206" s="40"/>
      <c r="I206" s="40"/>
      <c r="J206" s="40"/>
      <c r="K206" s="40"/>
      <c r="L206" s="49"/>
      <c r="M206" s="40"/>
      <c r="N206" s="734"/>
      <c r="O206" s="735"/>
      <c r="P206" s="736"/>
      <c r="Q206" s="726"/>
    </row>
    <row r="207" spans="1:17" s="47" customFormat="1" x14ac:dyDescent="0.3">
      <c r="A207" s="721"/>
      <c r="B207" s="35"/>
      <c r="C207" s="39"/>
      <c r="D207" s="213"/>
      <c r="E207" s="213"/>
      <c r="F207" s="213"/>
      <c r="G207" s="213"/>
      <c r="H207" s="40"/>
      <c r="I207" s="40"/>
      <c r="J207" s="40"/>
      <c r="K207" s="40"/>
      <c r="L207" s="49"/>
      <c r="M207" s="40"/>
      <c r="N207" s="734"/>
      <c r="O207" s="735"/>
      <c r="P207" s="736"/>
      <c r="Q207" s="726"/>
    </row>
    <row r="208" spans="1:17" s="47" customFormat="1" x14ac:dyDescent="0.3">
      <c r="A208" s="721"/>
      <c r="B208" s="42"/>
      <c r="C208" s="39"/>
      <c r="D208" s="52"/>
      <c r="E208" s="52"/>
      <c r="F208" s="52"/>
      <c r="G208" s="52"/>
      <c r="H208" s="41"/>
      <c r="I208" s="41"/>
      <c r="J208" s="41"/>
      <c r="K208" s="41"/>
      <c r="L208" s="50"/>
      <c r="M208" s="41"/>
      <c r="N208" s="38"/>
      <c r="O208" s="416"/>
      <c r="P208" s="87"/>
      <c r="Q208" s="726"/>
    </row>
    <row r="209" spans="1:17" s="47" customFormat="1" x14ac:dyDescent="0.3">
      <c r="A209" s="721"/>
      <c r="B209" s="37"/>
      <c r="C209" s="34"/>
      <c r="D209" s="213"/>
      <c r="E209" s="213"/>
      <c r="F209" s="213"/>
      <c r="G209" s="213"/>
      <c r="H209" s="40"/>
      <c r="I209" s="40"/>
      <c r="J209" s="40"/>
      <c r="K209" s="40"/>
      <c r="L209" s="49"/>
      <c r="M209" s="40"/>
      <c r="N209" s="734"/>
      <c r="O209" s="735"/>
      <c r="P209" s="736"/>
      <c r="Q209" s="726"/>
    </row>
    <row r="210" spans="1:17" s="47" customFormat="1" x14ac:dyDescent="0.3">
      <c r="A210" s="721"/>
      <c r="B210" s="35"/>
      <c r="C210" s="39"/>
      <c r="D210" s="52"/>
      <c r="E210" s="52"/>
      <c r="F210" s="52"/>
      <c r="G210" s="52"/>
      <c r="H210" s="41"/>
      <c r="I210" s="41"/>
      <c r="J210" s="41"/>
      <c r="K210" s="41"/>
      <c r="L210" s="50"/>
      <c r="M210" s="41"/>
      <c r="N210" s="38"/>
      <c r="O210" s="416"/>
      <c r="P210" s="87"/>
      <c r="Q210" s="726"/>
    </row>
    <row r="211" spans="1:17" s="47" customFormat="1" x14ac:dyDescent="0.3">
      <c r="A211" s="721"/>
      <c r="B211" s="37"/>
      <c r="C211" s="34"/>
      <c r="D211" s="59"/>
      <c r="E211" s="59"/>
      <c r="F211" s="59"/>
      <c r="G211" s="59"/>
      <c r="H211" s="40"/>
      <c r="I211" s="40"/>
      <c r="J211" s="40"/>
      <c r="K211" s="40"/>
      <c r="L211" s="49"/>
      <c r="M211" s="40"/>
      <c r="N211" s="39"/>
      <c r="O211" s="731"/>
      <c r="P211" s="702"/>
      <c r="Q211" s="726"/>
    </row>
    <row r="212" spans="1:17" s="47" customFormat="1" x14ac:dyDescent="0.3">
      <c r="A212" s="721"/>
      <c r="B212" s="35"/>
      <c r="C212" s="39"/>
      <c r="D212" s="215"/>
      <c r="E212" s="215"/>
      <c r="F212" s="215"/>
      <c r="G212" s="215"/>
      <c r="H212" s="43"/>
      <c r="I212" s="43"/>
      <c r="J212" s="43"/>
      <c r="K212" s="43"/>
      <c r="L212" s="51"/>
      <c r="M212" s="43"/>
      <c r="N212" s="34"/>
      <c r="O212" s="730"/>
      <c r="P212" s="702"/>
      <c r="Q212" s="726"/>
    </row>
    <row r="213" spans="1:17" s="47" customFormat="1" x14ac:dyDescent="0.3">
      <c r="A213" s="721"/>
      <c r="B213" s="36"/>
      <c r="C213" s="34"/>
      <c r="D213" s="59"/>
      <c r="E213" s="59"/>
      <c r="F213" s="59"/>
      <c r="G213" s="213"/>
      <c r="H213" s="40"/>
      <c r="I213" s="40"/>
      <c r="J213" s="40"/>
      <c r="K213" s="40"/>
      <c r="L213" s="49"/>
      <c r="M213" s="40"/>
      <c r="N213" s="39"/>
      <c r="O213" s="731"/>
      <c r="P213" s="702"/>
      <c r="Q213" s="726"/>
    </row>
    <row r="214" spans="1:17" s="47" customFormat="1" x14ac:dyDescent="0.3">
      <c r="A214" s="721"/>
      <c r="B214" s="42"/>
      <c r="C214" s="39"/>
      <c r="D214" s="50"/>
      <c r="E214" s="50"/>
      <c r="F214" s="50"/>
      <c r="G214" s="52"/>
      <c r="H214" s="38"/>
      <c r="I214" s="38"/>
      <c r="J214" s="38"/>
      <c r="K214" s="38"/>
      <c r="L214" s="52"/>
      <c r="M214" s="38"/>
      <c r="N214" s="38"/>
      <c r="O214" s="416"/>
      <c r="P214" s="87"/>
      <c r="Q214" s="726"/>
    </row>
    <row r="215" spans="1:17" s="47" customFormat="1" x14ac:dyDescent="0.3">
      <c r="A215" s="721"/>
      <c r="B215" s="37"/>
      <c r="C215" s="34"/>
      <c r="D215" s="213"/>
      <c r="E215" s="213"/>
      <c r="F215" s="213"/>
      <c r="G215" s="213"/>
      <c r="H215" s="40"/>
      <c r="I215" s="40"/>
      <c r="J215" s="40"/>
      <c r="K215" s="40"/>
      <c r="L215" s="49"/>
      <c r="M215" s="40"/>
      <c r="N215" s="732"/>
      <c r="O215" s="731"/>
      <c r="P215" s="733"/>
      <c r="Q215" s="726"/>
    </row>
    <row r="216" spans="1:17" s="47" customFormat="1" x14ac:dyDescent="0.3">
      <c r="A216" s="721"/>
      <c r="B216" s="35"/>
      <c r="C216" s="39"/>
      <c r="D216" s="50"/>
      <c r="E216" s="50"/>
      <c r="F216" s="50"/>
      <c r="G216" s="52"/>
      <c r="H216" s="41"/>
      <c r="I216" s="41"/>
      <c r="J216" s="41"/>
      <c r="K216" s="41"/>
      <c r="L216" s="50"/>
      <c r="M216" s="41"/>
      <c r="N216" s="38"/>
      <c r="O216" s="416"/>
      <c r="P216" s="87"/>
      <c r="Q216" s="726"/>
    </row>
    <row r="217" spans="1:17" s="47" customFormat="1" x14ac:dyDescent="0.3">
      <c r="A217" s="721"/>
      <c r="B217" s="37"/>
      <c r="C217" s="34"/>
      <c r="D217" s="213"/>
      <c r="E217" s="213"/>
      <c r="F217" s="213"/>
      <c r="G217" s="213"/>
      <c r="H217" s="40"/>
      <c r="I217" s="40"/>
      <c r="J217" s="40"/>
      <c r="K217" s="40"/>
      <c r="L217" s="49"/>
      <c r="M217" s="40"/>
      <c r="N217" s="734"/>
      <c r="O217" s="735"/>
      <c r="P217" s="736"/>
      <c r="Q217" s="726"/>
    </row>
    <row r="218" spans="1:17" s="47" customFormat="1" x14ac:dyDescent="0.3">
      <c r="A218" s="721"/>
      <c r="B218" s="42"/>
      <c r="C218" s="39"/>
      <c r="D218" s="213"/>
      <c r="E218" s="213"/>
      <c r="F218" s="213"/>
      <c r="G218" s="213"/>
      <c r="H218" s="40"/>
      <c r="I218" s="40"/>
      <c r="J218" s="40"/>
      <c r="K218" s="40"/>
      <c r="L218" s="49"/>
      <c r="M218" s="40"/>
      <c r="N218" s="734"/>
      <c r="O218" s="735"/>
      <c r="P218" s="736"/>
      <c r="Q218" s="726"/>
    </row>
    <row r="219" spans="1:17" s="47" customFormat="1" x14ac:dyDescent="0.3">
      <c r="A219" s="721"/>
      <c r="B219" s="42"/>
      <c r="C219" s="39"/>
      <c r="D219" s="723"/>
      <c r="E219" s="723"/>
      <c r="F219" s="723"/>
      <c r="G219" s="723"/>
      <c r="H219" s="721"/>
      <c r="I219" s="721"/>
      <c r="J219" s="721"/>
      <c r="K219" s="721"/>
      <c r="L219" s="724"/>
      <c r="M219" s="721"/>
      <c r="N219" s="722"/>
      <c r="O219" s="701"/>
      <c r="P219" s="725"/>
      <c r="Q219" s="726"/>
    </row>
  </sheetData>
  <mergeCells count="36">
    <mergeCell ref="D11:G11"/>
    <mergeCell ref="D12:G12"/>
    <mergeCell ref="B2:Q2"/>
    <mergeCell ref="A3:Q5"/>
    <mergeCell ref="A6:A8"/>
    <mergeCell ref="B6:B8"/>
    <mergeCell ref="C6:C8"/>
    <mergeCell ref="D6:M6"/>
    <mergeCell ref="N6:N8"/>
    <mergeCell ref="O6:O8"/>
    <mergeCell ref="P6:P8"/>
    <mergeCell ref="Q6:Q8"/>
    <mergeCell ref="D7:G7"/>
    <mergeCell ref="H7:M7"/>
    <mergeCell ref="D169:G169"/>
    <mergeCell ref="D161:G161"/>
    <mergeCell ref="D162:G162"/>
    <mergeCell ref="D163:G163"/>
    <mergeCell ref="D168:G168"/>
    <mergeCell ref="D156:G156"/>
    <mergeCell ref="D157:F157"/>
    <mergeCell ref="D160:G160"/>
    <mergeCell ref="D153:G153"/>
    <mergeCell ref="D154:G154"/>
    <mergeCell ref="D152:G152"/>
    <mergeCell ref="D30:G30"/>
    <mergeCell ref="D44:G44"/>
    <mergeCell ref="D23:G23"/>
    <mergeCell ref="D29:G29"/>
    <mergeCell ref="D132:G132"/>
    <mergeCell ref="D130:G130"/>
    <mergeCell ref="D131:G131"/>
    <mergeCell ref="D133:G133"/>
    <mergeCell ref="D24:G24"/>
    <mergeCell ref="D26:G26"/>
    <mergeCell ref="D27:G27"/>
  </mergeCells>
  <phoneticPr fontId="7" type="noConversion"/>
  <printOptions horizontalCentered="1"/>
  <pageMargins left="0.31496062992125984" right="0.31496062992125984" top="0.39370078740157483" bottom="0.59055118110236227" header="0" footer="0"/>
  <pageSetup paperSize="9" scale="31" fitToHeight="0" orientation="landscape" horizontalDpi="360" verticalDpi="360" r:id="rId1"/>
  <headerFooter>
    <oddFooter>&amp;R&amp;P/&amp;N</oddFooter>
  </headerFooter>
  <colBreaks count="2" manualBreakCount="2">
    <brk id="2" min="1" max="169" man="1"/>
    <brk id="13" min="1" max="16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96B00-7476-4241-A470-5958A95E9B99}">
  <sheetPr>
    <pageSetUpPr fitToPage="1"/>
  </sheetPr>
  <dimension ref="A1:BT153"/>
  <sheetViews>
    <sheetView view="pageBreakPreview" zoomScale="50" zoomScaleNormal="74" zoomScaleSheetLayoutView="50" workbookViewId="0">
      <pane ySplit="8" topLeftCell="A9" activePane="bottomLeft" state="frozen"/>
      <selection pane="bottomLeft" activeCell="B10" sqref="B10"/>
    </sheetView>
  </sheetViews>
  <sheetFormatPr defaultRowHeight="21" x14ac:dyDescent="0.3"/>
  <cols>
    <col min="1" max="1" width="25.44140625" style="721" customWidth="1"/>
    <col min="2" max="2" width="77.88671875" style="721" customWidth="1"/>
    <col min="3" max="3" width="29.88671875" style="722" customWidth="1"/>
    <col min="4" max="4" width="17.44140625" style="723" customWidth="1"/>
    <col min="5" max="5" width="26.5546875" style="723" customWidth="1"/>
    <col min="6" max="6" width="18.6640625" style="723" customWidth="1"/>
    <col min="7" max="7" width="20.6640625" style="723" customWidth="1"/>
    <col min="8" max="8" width="19.6640625" style="721" customWidth="1"/>
    <col min="9" max="9" width="27.109375" style="721" customWidth="1"/>
    <col min="10" max="10" width="25.6640625" style="721" customWidth="1"/>
    <col min="11" max="11" width="19.109375" style="724" customWidth="1"/>
    <col min="12" max="12" width="25.5546875" style="721" customWidth="1"/>
    <col min="13" max="13" width="23" style="722" customWidth="1"/>
    <col min="14" max="14" width="20.33203125" style="701" customWidth="1"/>
    <col min="15" max="15" width="10.5546875" style="725" bestFit="1" customWidth="1"/>
    <col min="16" max="16" width="26.33203125" style="726" bestFit="1" customWidth="1"/>
  </cols>
  <sheetData>
    <row r="1" spans="1:72" ht="21.6" thickBot="1" x14ac:dyDescent="0.35">
      <c r="A1" s="696"/>
      <c r="B1" s="697"/>
      <c r="C1" s="698"/>
      <c r="D1" s="699"/>
      <c r="E1" s="699"/>
      <c r="F1" s="699"/>
      <c r="G1" s="699"/>
      <c r="H1" s="697"/>
      <c r="I1" s="697"/>
      <c r="J1" s="697"/>
      <c r="K1" s="700"/>
      <c r="L1" s="697"/>
      <c r="M1" s="698"/>
      <c r="O1" s="702"/>
      <c r="P1" s="703"/>
    </row>
    <row r="2" spans="1:72" ht="43.5" customHeight="1" thickBot="1" x14ac:dyDescent="0.35">
      <c r="A2" s="66" t="s">
        <v>230</v>
      </c>
      <c r="B2" s="921" t="s">
        <v>938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  <c r="O2" s="921"/>
      <c r="P2" s="922"/>
    </row>
    <row r="3" spans="1:72" s="67" customFormat="1" ht="15.75" customHeight="1" x14ac:dyDescent="0.3">
      <c r="A3" s="923" t="s">
        <v>216</v>
      </c>
      <c r="B3" s="924"/>
      <c r="C3" s="924"/>
      <c r="D3" s="924"/>
      <c r="E3" s="924"/>
      <c r="F3" s="924"/>
      <c r="G3" s="924"/>
      <c r="H3" s="924"/>
      <c r="I3" s="924"/>
      <c r="J3" s="924"/>
      <c r="K3" s="924"/>
      <c r="L3" s="924"/>
      <c r="M3" s="924"/>
      <c r="N3" s="924"/>
      <c r="O3" s="924"/>
      <c r="P3" s="925"/>
    </row>
    <row r="4" spans="1:72" s="67" customFormat="1" ht="10.95" customHeight="1" x14ac:dyDescent="0.3">
      <c r="A4" s="926"/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8"/>
    </row>
    <row r="5" spans="1:72" s="67" customFormat="1" ht="9" customHeight="1" thickBot="1" x14ac:dyDescent="0.35">
      <c r="A5" s="1052"/>
      <c r="B5" s="1053"/>
      <c r="C5" s="1053"/>
      <c r="D5" s="1053"/>
      <c r="E5" s="1053"/>
      <c r="F5" s="1053"/>
      <c r="G5" s="1053"/>
      <c r="H5" s="1053"/>
      <c r="I5" s="1053"/>
      <c r="J5" s="1053"/>
      <c r="K5" s="1053"/>
      <c r="L5" s="1053"/>
      <c r="M5" s="1053"/>
      <c r="N5" s="1053"/>
      <c r="O5" s="1053"/>
      <c r="P5" s="1054"/>
    </row>
    <row r="6" spans="1:72" s="67" customFormat="1" ht="22.95" customHeight="1" thickBot="1" x14ac:dyDescent="0.35">
      <c r="A6" s="929" t="s">
        <v>213</v>
      </c>
      <c r="B6" s="932" t="s">
        <v>214</v>
      </c>
      <c r="C6" s="935" t="s">
        <v>227</v>
      </c>
      <c r="D6" s="1055" t="s">
        <v>218</v>
      </c>
      <c r="E6" s="1056"/>
      <c r="F6" s="1056"/>
      <c r="G6" s="1056"/>
      <c r="H6" s="939"/>
      <c r="I6" s="939"/>
      <c r="J6" s="939"/>
      <c r="K6" s="939"/>
      <c r="L6" s="939"/>
      <c r="M6" s="940" t="s">
        <v>217</v>
      </c>
      <c r="N6" s="980" t="s">
        <v>225</v>
      </c>
      <c r="O6" s="946" t="s">
        <v>215</v>
      </c>
      <c r="P6" s="949" t="s">
        <v>219</v>
      </c>
    </row>
    <row r="7" spans="1:72" s="67" customFormat="1" ht="26.4" customHeight="1" x14ac:dyDescent="0.3">
      <c r="A7" s="930"/>
      <c r="B7" s="933"/>
      <c r="C7" s="978"/>
      <c r="D7" s="1057" t="s">
        <v>228</v>
      </c>
      <c r="E7" s="1058"/>
      <c r="F7" s="1058"/>
      <c r="G7" s="1059"/>
      <c r="H7" s="953" t="s">
        <v>223</v>
      </c>
      <c r="I7" s="953"/>
      <c r="J7" s="953"/>
      <c r="K7" s="953"/>
      <c r="L7" s="953"/>
      <c r="M7" s="941"/>
      <c r="N7" s="981"/>
      <c r="O7" s="947"/>
      <c r="P7" s="950"/>
    </row>
    <row r="8" spans="1:72" s="67" customFormat="1" ht="35.4" customHeight="1" thickBot="1" x14ac:dyDescent="0.35">
      <c r="A8" s="931"/>
      <c r="B8" s="934"/>
      <c r="C8" s="979"/>
      <c r="D8" s="305" t="s">
        <v>220</v>
      </c>
      <c r="E8" s="306" t="s">
        <v>221</v>
      </c>
      <c r="F8" s="306" t="s">
        <v>222</v>
      </c>
      <c r="G8" s="307" t="s">
        <v>217</v>
      </c>
      <c r="H8" s="359" t="s">
        <v>222</v>
      </c>
      <c r="I8" s="309" t="s">
        <v>221</v>
      </c>
      <c r="J8" s="309" t="s">
        <v>217</v>
      </c>
      <c r="K8" s="310" t="s">
        <v>226</v>
      </c>
      <c r="L8" s="507" t="s">
        <v>224</v>
      </c>
      <c r="M8" s="942"/>
      <c r="N8" s="982"/>
      <c r="O8" s="948"/>
      <c r="P8" s="951"/>
    </row>
    <row r="9" spans="1:72" s="143" customFormat="1" ht="35.4" customHeight="1" x14ac:dyDescent="0.3">
      <c r="A9" s="425">
        <v>5</v>
      </c>
      <c r="B9" s="426" t="s">
        <v>1041</v>
      </c>
      <c r="C9" s="158"/>
      <c r="D9" s="302"/>
      <c r="E9" s="303"/>
      <c r="F9" s="303"/>
      <c r="G9" s="304"/>
      <c r="H9" s="160"/>
      <c r="I9" s="151"/>
      <c r="J9" s="151"/>
      <c r="K9" s="152"/>
      <c r="L9" s="508"/>
      <c r="M9" s="427"/>
      <c r="N9" s="428"/>
      <c r="O9" s="429"/>
      <c r="P9" s="1060" t="s">
        <v>808</v>
      </c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</row>
    <row r="10" spans="1:72" s="482" customFormat="1" ht="35.4" customHeight="1" x14ac:dyDescent="0.3">
      <c r="A10" s="248" t="s">
        <v>453</v>
      </c>
      <c r="B10" s="144" t="s">
        <v>890</v>
      </c>
      <c r="C10" s="146"/>
      <c r="D10" s="162"/>
      <c r="E10" s="139"/>
      <c r="F10" s="139"/>
      <c r="G10" s="163"/>
      <c r="H10" s="157"/>
      <c r="I10" s="140"/>
      <c r="J10" s="140"/>
      <c r="K10" s="141"/>
      <c r="L10" s="522"/>
      <c r="M10" s="260"/>
      <c r="N10" s="84"/>
      <c r="O10" s="261"/>
      <c r="P10" s="1061"/>
      <c r="Q10" s="481"/>
      <c r="R10" s="481"/>
      <c r="S10" s="481"/>
      <c r="T10" s="481"/>
      <c r="U10" s="481"/>
      <c r="V10" s="481"/>
      <c r="W10" s="481"/>
      <c r="X10" s="481"/>
      <c r="Y10" s="481"/>
      <c r="Z10" s="481"/>
      <c r="AA10" s="481"/>
      <c r="AB10" s="481"/>
      <c r="AC10" s="481"/>
      <c r="AD10" s="481"/>
      <c r="AE10" s="481"/>
      <c r="AF10" s="481"/>
      <c r="AG10" s="481"/>
      <c r="AH10" s="481"/>
      <c r="AI10" s="481"/>
      <c r="AJ10" s="481"/>
      <c r="AK10" s="481"/>
      <c r="AL10" s="481"/>
      <c r="AM10" s="481"/>
      <c r="AN10" s="481"/>
      <c r="AO10" s="481"/>
      <c r="AP10" s="481"/>
      <c r="AQ10" s="481"/>
      <c r="AR10" s="481"/>
      <c r="AS10" s="481"/>
      <c r="AT10" s="481"/>
      <c r="AU10" s="481"/>
      <c r="AV10" s="481"/>
      <c r="AW10" s="481"/>
      <c r="AX10" s="481"/>
      <c r="AY10" s="481"/>
      <c r="AZ10" s="481"/>
      <c r="BA10" s="481"/>
      <c r="BB10" s="481"/>
      <c r="BC10" s="481"/>
      <c r="BD10" s="481"/>
      <c r="BE10" s="481"/>
      <c r="BF10" s="481"/>
      <c r="BG10" s="481"/>
      <c r="BH10" s="481"/>
      <c r="BI10" s="481"/>
      <c r="BJ10" s="481"/>
      <c r="BK10" s="481"/>
      <c r="BL10" s="481"/>
      <c r="BM10" s="481"/>
      <c r="BN10" s="481"/>
      <c r="BO10" s="481"/>
      <c r="BP10" s="481"/>
      <c r="BQ10" s="481"/>
      <c r="BR10" s="481"/>
      <c r="BS10" s="481"/>
      <c r="BT10" s="481"/>
    </row>
    <row r="11" spans="1:72" s="482" customFormat="1" ht="35.4" customHeight="1" x14ac:dyDescent="0.3">
      <c r="A11" s="250" t="s">
        <v>454</v>
      </c>
      <c r="B11" s="145" t="s">
        <v>456</v>
      </c>
      <c r="C11" s="146"/>
      <c r="D11" s="1004" t="s">
        <v>221</v>
      </c>
      <c r="E11" s="1005"/>
      <c r="F11" s="1005"/>
      <c r="G11" s="1006"/>
      <c r="H11" s="157"/>
      <c r="I11" s="140"/>
      <c r="J11" s="140"/>
      <c r="K11" s="141"/>
      <c r="L11" s="522"/>
      <c r="M11" s="260"/>
      <c r="N11" s="84"/>
      <c r="O11" s="261"/>
      <c r="P11" s="1062"/>
      <c r="Q11" s="481"/>
      <c r="R11" s="481"/>
      <c r="S11" s="481"/>
      <c r="T11" s="481"/>
      <c r="U11" s="481"/>
      <c r="V11" s="481"/>
      <c r="W11" s="481"/>
      <c r="X11" s="481"/>
      <c r="Y11" s="481"/>
      <c r="Z11" s="481"/>
      <c r="AA11" s="481"/>
      <c r="AB11" s="481"/>
      <c r="AC11" s="481"/>
      <c r="AD11" s="481"/>
      <c r="AE11" s="481"/>
      <c r="AF11" s="481"/>
      <c r="AG11" s="481"/>
      <c r="AH11" s="481"/>
      <c r="AI11" s="481"/>
      <c r="AJ11" s="481"/>
      <c r="AK11" s="481"/>
      <c r="AL11" s="481"/>
      <c r="AM11" s="481"/>
      <c r="AN11" s="481"/>
      <c r="AO11" s="481"/>
      <c r="AP11" s="481"/>
      <c r="AQ11" s="481"/>
      <c r="AR11" s="481"/>
      <c r="AS11" s="481"/>
      <c r="AT11" s="481"/>
      <c r="AU11" s="481"/>
      <c r="AV11" s="481"/>
      <c r="AW11" s="481"/>
      <c r="AX11" s="481"/>
      <c r="AY11" s="481"/>
      <c r="AZ11" s="481"/>
      <c r="BA11" s="481"/>
      <c r="BB11" s="481"/>
      <c r="BC11" s="481"/>
      <c r="BD11" s="481"/>
      <c r="BE11" s="481"/>
      <c r="BF11" s="481"/>
      <c r="BG11" s="481"/>
      <c r="BH11" s="481"/>
      <c r="BI11" s="481"/>
      <c r="BJ11" s="481"/>
      <c r="BK11" s="481"/>
      <c r="BL11" s="481"/>
      <c r="BM11" s="481"/>
      <c r="BN11" s="481"/>
      <c r="BO11" s="481"/>
      <c r="BP11" s="481"/>
      <c r="BQ11" s="481"/>
      <c r="BR11" s="481"/>
      <c r="BS11" s="481"/>
      <c r="BT11" s="481"/>
    </row>
    <row r="12" spans="1:72" s="482" customFormat="1" ht="40.799999999999997" customHeight="1" x14ac:dyDescent="0.3">
      <c r="A12" s="248"/>
      <c r="B12" s="144"/>
      <c r="C12" s="329" t="s">
        <v>274</v>
      </c>
      <c r="D12" s="1004">
        <v>41</v>
      </c>
      <c r="E12" s="1005"/>
      <c r="F12" s="1005"/>
      <c r="G12" s="1006"/>
      <c r="H12" s="157"/>
      <c r="I12" s="140"/>
      <c r="J12" s="140"/>
      <c r="K12" s="141"/>
      <c r="L12" s="522"/>
      <c r="M12" s="599"/>
      <c r="N12" s="83">
        <f>D12</f>
        <v>41</v>
      </c>
      <c r="O12" s="251" t="s">
        <v>229</v>
      </c>
      <c r="P12" s="480"/>
      <c r="Q12" s="481"/>
      <c r="R12" s="481"/>
      <c r="S12" s="481"/>
      <c r="T12" s="481"/>
      <c r="U12" s="481"/>
      <c r="V12" s="481"/>
      <c r="W12" s="481"/>
      <c r="X12" s="481"/>
      <c r="Y12" s="481"/>
      <c r="Z12" s="481"/>
      <c r="AA12" s="481"/>
      <c r="AB12" s="481"/>
      <c r="AC12" s="481"/>
      <c r="AD12" s="481"/>
      <c r="AE12" s="481"/>
      <c r="AF12" s="481"/>
      <c r="AG12" s="481"/>
      <c r="AH12" s="481"/>
      <c r="AI12" s="481"/>
      <c r="AJ12" s="481"/>
      <c r="AK12" s="481"/>
      <c r="AL12" s="481"/>
      <c r="AM12" s="481"/>
      <c r="AN12" s="481"/>
      <c r="AO12" s="481"/>
      <c r="AP12" s="481"/>
      <c r="AQ12" s="481"/>
      <c r="AR12" s="481"/>
      <c r="AS12" s="481"/>
      <c r="AT12" s="481"/>
      <c r="AU12" s="481"/>
      <c r="AV12" s="481"/>
      <c r="AW12" s="481"/>
      <c r="AX12" s="481"/>
      <c r="AY12" s="481"/>
      <c r="AZ12" s="481"/>
      <c r="BA12" s="481"/>
      <c r="BB12" s="481"/>
      <c r="BC12" s="481"/>
      <c r="BD12" s="481"/>
      <c r="BE12" s="481"/>
      <c r="BF12" s="481"/>
      <c r="BG12" s="481"/>
      <c r="BH12" s="481"/>
      <c r="BI12" s="481"/>
      <c r="BJ12" s="481"/>
      <c r="BK12" s="481"/>
      <c r="BL12" s="481"/>
      <c r="BM12" s="481"/>
      <c r="BN12" s="481"/>
      <c r="BO12" s="481"/>
      <c r="BP12" s="481"/>
      <c r="BQ12" s="481"/>
      <c r="BR12" s="481"/>
      <c r="BS12" s="481"/>
      <c r="BT12" s="481"/>
    </row>
    <row r="13" spans="1:72" s="482" customFormat="1" ht="35.4" customHeight="1" x14ac:dyDescent="0.3">
      <c r="A13" s="248"/>
      <c r="B13" s="603"/>
      <c r="C13" s="604"/>
      <c r="D13" s="111"/>
      <c r="E13" s="56"/>
      <c r="F13" s="56"/>
      <c r="G13" s="112"/>
      <c r="H13" s="155"/>
      <c r="I13" s="155"/>
      <c r="J13" s="155"/>
      <c r="K13" s="156"/>
      <c r="L13" s="155"/>
      <c r="M13" s="263" t="s">
        <v>225</v>
      </c>
      <c r="N13" s="203">
        <f>SUM(N12:N12)</f>
        <v>41</v>
      </c>
      <c r="O13" s="265" t="s">
        <v>229</v>
      </c>
      <c r="P13" s="480"/>
      <c r="Q13" s="481"/>
      <c r="R13" s="481"/>
      <c r="S13" s="481"/>
      <c r="T13" s="481"/>
      <c r="U13" s="481"/>
      <c r="V13" s="481"/>
      <c r="W13" s="481"/>
      <c r="X13" s="481"/>
      <c r="Y13" s="481"/>
      <c r="Z13" s="481"/>
      <c r="AA13" s="481"/>
      <c r="AB13" s="481"/>
      <c r="AC13" s="481"/>
      <c r="AD13" s="481"/>
      <c r="AE13" s="481"/>
      <c r="AF13" s="481"/>
      <c r="AG13" s="481"/>
      <c r="AH13" s="481"/>
      <c r="AI13" s="481"/>
      <c r="AJ13" s="481"/>
      <c r="AK13" s="481"/>
      <c r="AL13" s="481"/>
      <c r="AM13" s="481"/>
      <c r="AN13" s="481"/>
      <c r="AO13" s="481"/>
      <c r="AP13" s="481"/>
      <c r="AQ13" s="481"/>
      <c r="AR13" s="481"/>
      <c r="AS13" s="481"/>
      <c r="AT13" s="481"/>
      <c r="AU13" s="481"/>
      <c r="AV13" s="481"/>
      <c r="AW13" s="481"/>
      <c r="AX13" s="481"/>
      <c r="AY13" s="481"/>
      <c r="AZ13" s="481"/>
      <c r="BA13" s="481"/>
      <c r="BB13" s="481"/>
      <c r="BC13" s="481"/>
      <c r="BD13" s="481"/>
      <c r="BE13" s="481"/>
      <c r="BF13" s="481"/>
      <c r="BG13" s="481"/>
      <c r="BH13" s="481"/>
      <c r="BI13" s="481"/>
      <c r="BJ13" s="481"/>
      <c r="BK13" s="481"/>
      <c r="BL13" s="481"/>
      <c r="BM13" s="481"/>
      <c r="BN13" s="481"/>
      <c r="BO13" s="481"/>
      <c r="BP13" s="481"/>
      <c r="BQ13" s="481"/>
      <c r="BR13" s="481"/>
      <c r="BS13" s="481"/>
      <c r="BT13" s="481"/>
    </row>
    <row r="14" spans="1:72" s="482" customFormat="1" ht="35.4" customHeight="1" x14ac:dyDescent="0.3">
      <c r="A14" s="248"/>
      <c r="B14" s="164"/>
      <c r="C14" s="208"/>
      <c r="D14" s="324"/>
      <c r="E14" s="138"/>
      <c r="F14" s="138"/>
      <c r="G14" s="336"/>
      <c r="H14" s="165"/>
      <c r="I14" s="165"/>
      <c r="J14" s="165"/>
      <c r="K14" s="165"/>
      <c r="L14" s="165"/>
      <c r="M14" s="260"/>
      <c r="N14" s="84"/>
      <c r="O14" s="261"/>
      <c r="P14" s="480"/>
      <c r="Q14" s="481"/>
      <c r="R14" s="481"/>
      <c r="S14" s="481"/>
      <c r="T14" s="481"/>
      <c r="U14" s="481"/>
      <c r="V14" s="481"/>
      <c r="W14" s="481"/>
      <c r="X14" s="481"/>
      <c r="Y14" s="481"/>
      <c r="Z14" s="481"/>
      <c r="AA14" s="481"/>
      <c r="AB14" s="481"/>
      <c r="AC14" s="481"/>
      <c r="AD14" s="481"/>
      <c r="AE14" s="481"/>
      <c r="AF14" s="481"/>
      <c r="AG14" s="481"/>
      <c r="AH14" s="481"/>
      <c r="AI14" s="481"/>
      <c r="AJ14" s="481"/>
      <c r="AK14" s="481"/>
      <c r="AL14" s="481"/>
      <c r="AM14" s="481"/>
      <c r="AN14" s="481"/>
      <c r="AO14" s="481"/>
      <c r="AP14" s="481"/>
      <c r="AQ14" s="481"/>
      <c r="AR14" s="481"/>
      <c r="AS14" s="481"/>
      <c r="AT14" s="481"/>
      <c r="AU14" s="481"/>
      <c r="AV14" s="481"/>
      <c r="AW14" s="481"/>
      <c r="AX14" s="481"/>
      <c r="AY14" s="481"/>
      <c r="AZ14" s="481"/>
      <c r="BA14" s="481"/>
      <c r="BB14" s="481"/>
      <c r="BC14" s="481"/>
      <c r="BD14" s="481"/>
      <c r="BE14" s="481"/>
      <c r="BF14" s="481"/>
      <c r="BG14" s="481"/>
      <c r="BH14" s="481"/>
      <c r="BI14" s="481"/>
      <c r="BJ14" s="481"/>
      <c r="BK14" s="481"/>
      <c r="BL14" s="481"/>
      <c r="BM14" s="481"/>
      <c r="BN14" s="481"/>
      <c r="BO14" s="481"/>
      <c r="BP14" s="481"/>
      <c r="BQ14" s="481"/>
      <c r="BR14" s="481"/>
      <c r="BS14" s="481"/>
      <c r="BT14" s="481"/>
    </row>
    <row r="15" spans="1:72" s="482" customFormat="1" ht="35.4" customHeight="1" x14ac:dyDescent="0.3">
      <c r="A15" s="250" t="s">
        <v>455</v>
      </c>
      <c r="B15" s="145" t="s">
        <v>462</v>
      </c>
      <c r="C15" s="146"/>
      <c r="D15" s="1004" t="s">
        <v>275</v>
      </c>
      <c r="E15" s="1005"/>
      <c r="F15" s="1005"/>
      <c r="G15" s="1006"/>
      <c r="H15" s="157"/>
      <c r="I15" s="140"/>
      <c r="J15" s="140"/>
      <c r="K15" s="141"/>
      <c r="L15" s="522"/>
      <c r="M15" s="260"/>
      <c r="N15" s="84"/>
      <c r="O15" s="261"/>
      <c r="P15" s="480"/>
      <c r="Q15" s="481"/>
      <c r="R15" s="481"/>
      <c r="S15" s="481"/>
      <c r="T15" s="481"/>
      <c r="U15" s="481"/>
      <c r="V15" s="481"/>
      <c r="W15" s="481"/>
      <c r="X15" s="481"/>
      <c r="Y15" s="481"/>
      <c r="Z15" s="481"/>
      <c r="AA15" s="481"/>
      <c r="AB15" s="481"/>
      <c r="AC15" s="481"/>
      <c r="AD15" s="481"/>
      <c r="AE15" s="481"/>
      <c r="AF15" s="481"/>
      <c r="AG15" s="481"/>
      <c r="AH15" s="481"/>
      <c r="AI15" s="481"/>
      <c r="AJ15" s="481"/>
      <c r="AK15" s="481"/>
      <c r="AL15" s="481"/>
      <c r="AM15" s="481"/>
      <c r="AN15" s="481"/>
      <c r="AO15" s="481"/>
      <c r="AP15" s="481"/>
      <c r="AQ15" s="481"/>
      <c r="AR15" s="481"/>
      <c r="AS15" s="481"/>
      <c r="AT15" s="481"/>
      <c r="AU15" s="481"/>
      <c r="AV15" s="481"/>
      <c r="AW15" s="481"/>
      <c r="AX15" s="481"/>
      <c r="AY15" s="481"/>
      <c r="AZ15" s="481"/>
      <c r="BA15" s="481"/>
      <c r="BB15" s="481"/>
      <c r="BC15" s="481"/>
      <c r="BD15" s="481"/>
      <c r="BE15" s="481"/>
      <c r="BF15" s="481"/>
      <c r="BG15" s="481"/>
      <c r="BH15" s="481"/>
      <c r="BI15" s="481"/>
      <c r="BJ15" s="481"/>
      <c r="BK15" s="481"/>
      <c r="BL15" s="481"/>
      <c r="BM15" s="481"/>
      <c r="BN15" s="481"/>
      <c r="BO15" s="481"/>
      <c r="BP15" s="481"/>
      <c r="BQ15" s="481"/>
      <c r="BR15" s="481"/>
      <c r="BS15" s="481"/>
      <c r="BT15" s="481"/>
    </row>
    <row r="16" spans="1:72" s="482" customFormat="1" ht="31.2" customHeight="1" x14ac:dyDescent="0.3">
      <c r="A16" s="248"/>
      <c r="B16" s="167"/>
      <c r="C16" s="329" t="s">
        <v>274</v>
      </c>
      <c r="D16" s="1004">
        <v>68.88</v>
      </c>
      <c r="E16" s="1005"/>
      <c r="F16" s="1005"/>
      <c r="G16" s="1006"/>
      <c r="H16" s="157"/>
      <c r="I16" s="140"/>
      <c r="J16" s="140"/>
      <c r="K16" s="141"/>
      <c r="L16" s="522"/>
      <c r="M16" s="599">
        <v>1</v>
      </c>
      <c r="N16" s="83">
        <f>D16*M16</f>
        <v>68.88</v>
      </c>
      <c r="O16" s="251" t="s">
        <v>231</v>
      </c>
      <c r="P16" s="480"/>
      <c r="Q16" s="481"/>
      <c r="R16" s="481"/>
      <c r="S16" s="481"/>
      <c r="T16" s="481"/>
      <c r="U16" s="481"/>
      <c r="V16" s="481"/>
      <c r="W16" s="481"/>
      <c r="X16" s="481"/>
      <c r="Y16" s="481"/>
      <c r="Z16" s="481"/>
      <c r="AA16" s="481"/>
      <c r="AB16" s="481"/>
      <c r="AC16" s="481"/>
      <c r="AD16" s="481"/>
      <c r="AE16" s="481"/>
      <c r="AF16" s="481"/>
      <c r="AG16" s="481"/>
      <c r="AH16" s="481"/>
      <c r="AI16" s="481"/>
      <c r="AJ16" s="481"/>
      <c r="AK16" s="481"/>
      <c r="AL16" s="481"/>
      <c r="AM16" s="481"/>
      <c r="AN16" s="481"/>
      <c r="AO16" s="481"/>
      <c r="AP16" s="481"/>
      <c r="AQ16" s="481"/>
      <c r="AR16" s="481"/>
      <c r="AS16" s="481"/>
      <c r="AT16" s="481"/>
      <c r="AU16" s="481"/>
      <c r="AV16" s="481"/>
      <c r="AW16" s="481"/>
      <c r="AX16" s="481"/>
      <c r="AY16" s="481"/>
      <c r="AZ16" s="481"/>
      <c r="BA16" s="481"/>
      <c r="BB16" s="481"/>
      <c r="BC16" s="481"/>
      <c r="BD16" s="481"/>
      <c r="BE16" s="481"/>
      <c r="BF16" s="481"/>
      <c r="BG16" s="481"/>
      <c r="BH16" s="481"/>
      <c r="BI16" s="481"/>
      <c r="BJ16" s="481"/>
      <c r="BK16" s="481"/>
      <c r="BL16" s="481"/>
      <c r="BM16" s="481"/>
      <c r="BN16" s="481"/>
      <c r="BO16" s="481"/>
      <c r="BP16" s="481"/>
      <c r="BQ16" s="481"/>
      <c r="BR16" s="481"/>
      <c r="BS16" s="481"/>
      <c r="BT16" s="481"/>
    </row>
    <row r="17" spans="1:72" s="482" customFormat="1" ht="35.4" customHeight="1" x14ac:dyDescent="0.3">
      <c r="A17" s="248"/>
      <c r="B17" s="164"/>
      <c r="C17" s="208"/>
      <c r="D17" s="324"/>
      <c r="E17" s="138"/>
      <c r="F17" s="138"/>
      <c r="G17" s="336"/>
      <c r="H17" s="165"/>
      <c r="I17" s="165"/>
      <c r="J17" s="165"/>
      <c r="K17" s="165"/>
      <c r="L17" s="165"/>
      <c r="M17" s="263" t="s">
        <v>225</v>
      </c>
      <c r="N17" s="203">
        <f>SUM(N16:N16)</f>
        <v>68.88</v>
      </c>
      <c r="O17" s="265" t="s">
        <v>231</v>
      </c>
      <c r="P17" s="480"/>
      <c r="Q17" s="481"/>
      <c r="R17" s="481"/>
      <c r="S17" s="481"/>
      <c r="T17" s="481"/>
      <c r="U17" s="481"/>
      <c r="V17" s="481"/>
      <c r="W17" s="481"/>
      <c r="X17" s="481"/>
      <c r="Y17" s="481"/>
      <c r="Z17" s="481"/>
      <c r="AA17" s="481"/>
      <c r="AB17" s="481"/>
      <c r="AC17" s="481"/>
      <c r="AD17" s="481"/>
      <c r="AE17" s="481"/>
      <c r="AF17" s="481"/>
      <c r="AG17" s="481"/>
      <c r="AH17" s="481"/>
      <c r="AI17" s="481"/>
      <c r="AJ17" s="481"/>
      <c r="AK17" s="481"/>
      <c r="AL17" s="481"/>
      <c r="AM17" s="481"/>
      <c r="AN17" s="481"/>
      <c r="AO17" s="481"/>
      <c r="AP17" s="481"/>
      <c r="AQ17" s="481"/>
      <c r="AR17" s="481"/>
      <c r="AS17" s="481"/>
      <c r="AT17" s="481"/>
      <c r="AU17" s="481"/>
      <c r="AV17" s="481"/>
      <c r="AW17" s="481"/>
      <c r="AX17" s="481"/>
      <c r="AY17" s="481"/>
      <c r="AZ17" s="481"/>
      <c r="BA17" s="481"/>
      <c r="BB17" s="481"/>
      <c r="BC17" s="481"/>
      <c r="BD17" s="481"/>
      <c r="BE17" s="481"/>
      <c r="BF17" s="481"/>
      <c r="BG17" s="481"/>
      <c r="BH17" s="481"/>
      <c r="BI17" s="481"/>
      <c r="BJ17" s="481"/>
      <c r="BK17" s="481"/>
      <c r="BL17" s="481"/>
      <c r="BM17" s="481"/>
      <c r="BN17" s="481"/>
      <c r="BO17" s="481"/>
      <c r="BP17" s="481"/>
      <c r="BQ17" s="481"/>
      <c r="BR17" s="481"/>
      <c r="BS17" s="481"/>
      <c r="BT17" s="481"/>
    </row>
    <row r="18" spans="1:72" s="482" customFormat="1" ht="35.4" customHeight="1" x14ac:dyDescent="0.3">
      <c r="A18" s="250" t="s">
        <v>459</v>
      </c>
      <c r="B18" s="145" t="s">
        <v>457</v>
      </c>
      <c r="C18" s="146"/>
      <c r="D18" s="983" t="s">
        <v>601</v>
      </c>
      <c r="E18" s="984"/>
      <c r="F18" s="984"/>
      <c r="G18" s="985"/>
      <c r="H18" s="157"/>
      <c r="I18" s="140"/>
      <c r="J18" s="140"/>
      <c r="K18" s="141"/>
      <c r="L18" s="522"/>
      <c r="M18" s="260"/>
      <c r="N18" s="84"/>
      <c r="O18" s="261"/>
      <c r="P18" s="480"/>
      <c r="Q18" s="481"/>
      <c r="R18" s="481"/>
      <c r="S18" s="481"/>
      <c r="T18" s="481"/>
      <c r="U18" s="481"/>
      <c r="V18" s="481"/>
      <c r="W18" s="481"/>
      <c r="X18" s="481"/>
      <c r="Y18" s="481"/>
      <c r="Z18" s="481"/>
      <c r="AA18" s="481"/>
      <c r="AB18" s="481"/>
      <c r="AC18" s="481"/>
      <c r="AD18" s="481"/>
      <c r="AE18" s="481"/>
      <c r="AF18" s="481"/>
      <c r="AG18" s="481"/>
      <c r="AH18" s="481"/>
      <c r="AI18" s="481"/>
      <c r="AJ18" s="481"/>
      <c r="AK18" s="481"/>
      <c r="AL18" s="481"/>
      <c r="AM18" s="481"/>
      <c r="AN18" s="481"/>
      <c r="AO18" s="481"/>
      <c r="AP18" s="481"/>
      <c r="AQ18" s="481"/>
      <c r="AR18" s="481"/>
      <c r="AS18" s="481"/>
      <c r="AT18" s="481"/>
      <c r="AU18" s="481"/>
      <c r="AV18" s="481"/>
      <c r="AW18" s="481"/>
      <c r="AX18" s="481"/>
      <c r="AY18" s="481"/>
      <c r="AZ18" s="481"/>
      <c r="BA18" s="481"/>
      <c r="BB18" s="481"/>
      <c r="BC18" s="481"/>
      <c r="BD18" s="481"/>
      <c r="BE18" s="481"/>
      <c r="BF18" s="481"/>
      <c r="BG18" s="481"/>
      <c r="BH18" s="481"/>
      <c r="BI18" s="481"/>
      <c r="BJ18" s="481"/>
      <c r="BK18" s="481"/>
      <c r="BL18" s="481"/>
      <c r="BM18" s="481"/>
      <c r="BN18" s="481"/>
      <c r="BO18" s="481"/>
      <c r="BP18" s="481"/>
      <c r="BQ18" s="481"/>
      <c r="BR18" s="481"/>
      <c r="BS18" s="481"/>
      <c r="BT18" s="481"/>
    </row>
    <row r="19" spans="1:72" s="482" customFormat="1" ht="35.4" customHeight="1" x14ac:dyDescent="0.3">
      <c r="A19" s="248"/>
      <c r="B19" s="167"/>
      <c r="C19" s="329" t="s">
        <v>274</v>
      </c>
      <c r="D19" s="1004">
        <v>213.8</v>
      </c>
      <c r="E19" s="1005"/>
      <c r="F19" s="1005"/>
      <c r="G19" s="1006"/>
      <c r="H19" s="157"/>
      <c r="I19" s="140"/>
      <c r="J19" s="140"/>
      <c r="K19" s="141"/>
      <c r="L19" s="522"/>
      <c r="M19" s="599">
        <v>1</v>
      </c>
      <c r="N19" s="83">
        <f>D19*M19</f>
        <v>213.8</v>
      </c>
      <c r="O19" s="251" t="s">
        <v>285</v>
      </c>
      <c r="P19" s="480"/>
      <c r="Q19" s="481"/>
      <c r="R19" s="481"/>
      <c r="S19" s="481"/>
      <c r="T19" s="481"/>
      <c r="U19" s="481"/>
      <c r="V19" s="481"/>
      <c r="W19" s="481"/>
      <c r="X19" s="481"/>
      <c r="Y19" s="481"/>
      <c r="Z19" s="481"/>
      <c r="AA19" s="481"/>
      <c r="AB19" s="481"/>
      <c r="AC19" s="481"/>
      <c r="AD19" s="481"/>
      <c r="AE19" s="481"/>
      <c r="AF19" s="481"/>
      <c r="AG19" s="481"/>
      <c r="AH19" s="481"/>
      <c r="AI19" s="481"/>
      <c r="AJ19" s="481"/>
      <c r="AK19" s="481"/>
      <c r="AL19" s="481"/>
      <c r="AM19" s="481"/>
      <c r="AN19" s="481"/>
      <c r="AO19" s="481"/>
      <c r="AP19" s="481"/>
      <c r="AQ19" s="481"/>
      <c r="AR19" s="481"/>
      <c r="AS19" s="481"/>
      <c r="AT19" s="481"/>
      <c r="AU19" s="481"/>
      <c r="AV19" s="481"/>
      <c r="AW19" s="481"/>
      <c r="AX19" s="481"/>
      <c r="AY19" s="481"/>
      <c r="AZ19" s="481"/>
      <c r="BA19" s="481"/>
      <c r="BB19" s="481"/>
      <c r="BC19" s="481"/>
      <c r="BD19" s="481"/>
      <c r="BE19" s="481"/>
      <c r="BF19" s="481"/>
      <c r="BG19" s="481"/>
      <c r="BH19" s="481"/>
      <c r="BI19" s="481"/>
      <c r="BJ19" s="481"/>
      <c r="BK19" s="481"/>
      <c r="BL19" s="481"/>
      <c r="BM19" s="481"/>
      <c r="BN19" s="481"/>
      <c r="BO19" s="481"/>
      <c r="BP19" s="481"/>
      <c r="BQ19" s="481"/>
      <c r="BR19" s="481"/>
      <c r="BS19" s="481"/>
      <c r="BT19" s="481"/>
    </row>
    <row r="20" spans="1:72" s="482" customFormat="1" ht="35.4" customHeight="1" x14ac:dyDescent="0.3">
      <c r="A20" s="248"/>
      <c r="B20" s="164"/>
      <c r="C20" s="208"/>
      <c r="D20" s="324"/>
      <c r="E20" s="138"/>
      <c r="F20" s="138"/>
      <c r="G20" s="336"/>
      <c r="H20" s="165"/>
      <c r="I20" s="165"/>
      <c r="J20" s="165"/>
      <c r="K20" s="165"/>
      <c r="L20" s="165"/>
      <c r="M20" s="263" t="s">
        <v>225</v>
      </c>
      <c r="N20" s="203">
        <f>SUM(N19:N19)</f>
        <v>213.8</v>
      </c>
      <c r="O20" s="265" t="s">
        <v>285</v>
      </c>
      <c r="P20" s="480"/>
      <c r="Q20" s="481"/>
      <c r="R20" s="481"/>
      <c r="S20" s="481"/>
      <c r="T20" s="481"/>
      <c r="U20" s="481"/>
      <c r="V20" s="481"/>
      <c r="W20" s="481"/>
      <c r="X20" s="481"/>
      <c r="Y20" s="481"/>
      <c r="Z20" s="481"/>
      <c r="AA20" s="481"/>
      <c r="AB20" s="481"/>
      <c r="AC20" s="481"/>
      <c r="AD20" s="481"/>
      <c r="AE20" s="481"/>
      <c r="AF20" s="481"/>
      <c r="AG20" s="481"/>
      <c r="AH20" s="481"/>
      <c r="AI20" s="481"/>
      <c r="AJ20" s="481"/>
      <c r="AK20" s="481"/>
      <c r="AL20" s="481"/>
      <c r="AM20" s="481"/>
      <c r="AN20" s="481"/>
      <c r="AO20" s="481"/>
      <c r="AP20" s="481"/>
      <c r="AQ20" s="481"/>
      <c r="AR20" s="481"/>
      <c r="AS20" s="481"/>
      <c r="AT20" s="481"/>
      <c r="AU20" s="481"/>
      <c r="AV20" s="481"/>
      <c r="AW20" s="481"/>
      <c r="AX20" s="481"/>
      <c r="AY20" s="481"/>
      <c r="AZ20" s="481"/>
      <c r="BA20" s="481"/>
      <c r="BB20" s="481"/>
      <c r="BC20" s="481"/>
      <c r="BD20" s="481"/>
      <c r="BE20" s="481"/>
      <c r="BF20" s="481"/>
      <c r="BG20" s="481"/>
      <c r="BH20" s="481"/>
      <c r="BI20" s="481"/>
      <c r="BJ20" s="481"/>
      <c r="BK20" s="481"/>
      <c r="BL20" s="481"/>
      <c r="BM20" s="481"/>
      <c r="BN20" s="481"/>
      <c r="BO20" s="481"/>
      <c r="BP20" s="481"/>
      <c r="BQ20" s="481"/>
      <c r="BR20" s="481"/>
      <c r="BS20" s="481"/>
      <c r="BT20" s="481"/>
    </row>
    <row r="21" spans="1:72" s="482" customFormat="1" ht="35.4" customHeight="1" x14ac:dyDescent="0.3">
      <c r="A21" s="250" t="s">
        <v>460</v>
      </c>
      <c r="B21" s="145" t="s">
        <v>458</v>
      </c>
      <c r="C21" s="329" t="s">
        <v>274</v>
      </c>
      <c r="D21" s="983" t="s">
        <v>601</v>
      </c>
      <c r="E21" s="984"/>
      <c r="F21" s="984"/>
      <c r="G21" s="985"/>
      <c r="H21" s="157"/>
      <c r="I21" s="140"/>
      <c r="J21" s="140"/>
      <c r="K21" s="141"/>
      <c r="L21" s="522"/>
      <c r="M21" s="260"/>
      <c r="N21" s="84"/>
      <c r="O21" s="261"/>
      <c r="P21" s="480"/>
      <c r="Q21" s="481"/>
      <c r="R21" s="481"/>
      <c r="S21" s="481"/>
      <c r="T21" s="481"/>
      <c r="U21" s="481"/>
      <c r="V21" s="481"/>
      <c r="W21" s="481"/>
      <c r="X21" s="481"/>
      <c r="Y21" s="481"/>
      <c r="Z21" s="481"/>
      <c r="AA21" s="481"/>
      <c r="AB21" s="481"/>
      <c r="AC21" s="481"/>
      <c r="AD21" s="481"/>
      <c r="AE21" s="481"/>
      <c r="AF21" s="481"/>
      <c r="AG21" s="481"/>
      <c r="AH21" s="481"/>
      <c r="AI21" s="481"/>
      <c r="AJ21" s="481"/>
      <c r="AK21" s="481"/>
      <c r="AL21" s="481"/>
      <c r="AM21" s="481"/>
      <c r="AN21" s="481"/>
      <c r="AO21" s="481"/>
      <c r="AP21" s="481"/>
      <c r="AQ21" s="481"/>
      <c r="AR21" s="481"/>
      <c r="AS21" s="481"/>
      <c r="AT21" s="481"/>
      <c r="AU21" s="481"/>
      <c r="AV21" s="481"/>
      <c r="AW21" s="481"/>
      <c r="AX21" s="481"/>
      <c r="AY21" s="481"/>
      <c r="AZ21" s="481"/>
      <c r="BA21" s="481"/>
      <c r="BB21" s="481"/>
      <c r="BC21" s="481"/>
      <c r="BD21" s="481"/>
      <c r="BE21" s="481"/>
      <c r="BF21" s="481"/>
      <c r="BG21" s="481"/>
      <c r="BH21" s="481"/>
      <c r="BI21" s="481"/>
      <c r="BJ21" s="481"/>
      <c r="BK21" s="481"/>
      <c r="BL21" s="481"/>
      <c r="BM21" s="481"/>
      <c r="BN21" s="481"/>
      <c r="BO21" s="481"/>
      <c r="BP21" s="481"/>
      <c r="BQ21" s="481"/>
      <c r="BR21" s="481"/>
      <c r="BS21" s="481"/>
      <c r="BT21" s="481"/>
    </row>
    <row r="22" spans="1:72" s="482" customFormat="1" ht="20.399999999999999" x14ac:dyDescent="0.3">
      <c r="A22" s="248"/>
      <c r="B22" s="167"/>
      <c r="C22" s="704"/>
      <c r="D22" s="1004">
        <v>123.4</v>
      </c>
      <c r="E22" s="1005"/>
      <c r="F22" s="1005"/>
      <c r="G22" s="1006"/>
      <c r="H22" s="157"/>
      <c r="I22" s="140"/>
      <c r="J22" s="140"/>
      <c r="K22" s="141"/>
      <c r="L22" s="522"/>
      <c r="M22" s="599">
        <v>1</v>
      </c>
      <c r="N22" s="83">
        <f>D22*M22</f>
        <v>123.4</v>
      </c>
      <c r="O22" s="251" t="s">
        <v>285</v>
      </c>
      <c r="P22" s="480"/>
      <c r="Q22" s="481"/>
      <c r="R22" s="481"/>
      <c r="S22" s="481"/>
      <c r="T22" s="481"/>
      <c r="U22" s="481"/>
      <c r="V22" s="481"/>
      <c r="W22" s="481"/>
      <c r="X22" s="481"/>
      <c r="Y22" s="481"/>
      <c r="Z22" s="481"/>
      <c r="AA22" s="481"/>
      <c r="AB22" s="481"/>
      <c r="AC22" s="481"/>
      <c r="AD22" s="481"/>
      <c r="AE22" s="481"/>
      <c r="AF22" s="481"/>
      <c r="AG22" s="481"/>
      <c r="AH22" s="481"/>
      <c r="AI22" s="481"/>
      <c r="AJ22" s="481"/>
      <c r="AK22" s="481"/>
      <c r="AL22" s="481"/>
      <c r="AM22" s="481"/>
      <c r="AN22" s="481"/>
      <c r="AO22" s="481"/>
      <c r="AP22" s="481"/>
      <c r="AQ22" s="481"/>
      <c r="AR22" s="481"/>
      <c r="AS22" s="481"/>
      <c r="AT22" s="481"/>
      <c r="AU22" s="481"/>
      <c r="AV22" s="481"/>
      <c r="AW22" s="481"/>
      <c r="AX22" s="481"/>
      <c r="AY22" s="481"/>
      <c r="AZ22" s="481"/>
      <c r="BA22" s="481"/>
      <c r="BB22" s="481"/>
      <c r="BC22" s="481"/>
      <c r="BD22" s="481"/>
      <c r="BE22" s="481"/>
      <c r="BF22" s="481"/>
      <c r="BG22" s="481"/>
      <c r="BH22" s="481"/>
      <c r="BI22" s="481"/>
      <c r="BJ22" s="481"/>
      <c r="BK22" s="481"/>
      <c r="BL22" s="481"/>
      <c r="BM22" s="481"/>
      <c r="BN22" s="481"/>
      <c r="BO22" s="481"/>
      <c r="BP22" s="481"/>
      <c r="BQ22" s="481"/>
      <c r="BR22" s="481"/>
      <c r="BS22" s="481"/>
      <c r="BT22" s="481"/>
    </row>
    <row r="23" spans="1:72" s="482" customFormat="1" x14ac:dyDescent="0.3">
      <c r="A23" s="248"/>
      <c r="B23" s="164"/>
      <c r="C23" s="208"/>
      <c r="D23" s="324"/>
      <c r="E23" s="138"/>
      <c r="F23" s="138"/>
      <c r="G23" s="336"/>
      <c r="H23" s="165"/>
      <c r="I23" s="165"/>
      <c r="J23" s="165"/>
      <c r="K23" s="165"/>
      <c r="L23" s="165"/>
      <c r="M23" s="263" t="s">
        <v>225</v>
      </c>
      <c r="N23" s="203">
        <f>SUM(N22:N22)</f>
        <v>123.4</v>
      </c>
      <c r="O23" s="265" t="s">
        <v>285</v>
      </c>
      <c r="P23" s="480"/>
      <c r="Q23" s="481"/>
      <c r="R23" s="481"/>
      <c r="S23" s="481"/>
      <c r="T23" s="481"/>
      <c r="U23" s="481"/>
      <c r="V23" s="481"/>
      <c r="W23" s="481"/>
      <c r="X23" s="481"/>
      <c r="Y23" s="481"/>
      <c r="Z23" s="481"/>
      <c r="AA23" s="481"/>
      <c r="AB23" s="481"/>
      <c r="AC23" s="481"/>
      <c r="AD23" s="481"/>
      <c r="AE23" s="481"/>
      <c r="AF23" s="481"/>
      <c r="AG23" s="481"/>
      <c r="AH23" s="481"/>
      <c r="AI23" s="481"/>
      <c r="AJ23" s="481"/>
      <c r="AK23" s="481"/>
      <c r="AL23" s="481"/>
      <c r="AM23" s="481"/>
      <c r="AN23" s="481"/>
      <c r="AO23" s="481"/>
      <c r="AP23" s="481"/>
      <c r="AQ23" s="481"/>
      <c r="AR23" s="481"/>
      <c r="AS23" s="481"/>
      <c r="AT23" s="481"/>
      <c r="AU23" s="481"/>
      <c r="AV23" s="481"/>
      <c r="AW23" s="481"/>
      <c r="AX23" s="481"/>
      <c r="AY23" s="481"/>
      <c r="AZ23" s="481"/>
      <c r="BA23" s="481"/>
      <c r="BB23" s="481"/>
      <c r="BC23" s="481"/>
      <c r="BD23" s="481"/>
      <c r="BE23" s="481"/>
      <c r="BF23" s="481"/>
      <c r="BG23" s="481"/>
      <c r="BH23" s="481"/>
      <c r="BI23" s="481"/>
      <c r="BJ23" s="481"/>
      <c r="BK23" s="481"/>
      <c r="BL23" s="481"/>
      <c r="BM23" s="481"/>
      <c r="BN23" s="481"/>
      <c r="BO23" s="481"/>
      <c r="BP23" s="481"/>
      <c r="BQ23" s="481"/>
      <c r="BR23" s="481"/>
      <c r="BS23" s="481"/>
      <c r="BT23" s="481"/>
    </row>
    <row r="24" spans="1:72" s="482" customFormat="1" ht="35.4" customHeight="1" x14ac:dyDescent="0.3">
      <c r="A24" s="250" t="s">
        <v>461</v>
      </c>
      <c r="B24" s="145" t="s">
        <v>286</v>
      </c>
      <c r="C24" s="146"/>
      <c r="D24" s="1004" t="s">
        <v>287</v>
      </c>
      <c r="E24" s="1005"/>
      <c r="F24" s="1005"/>
      <c r="G24" s="1006"/>
      <c r="H24" s="157"/>
      <c r="I24" s="140"/>
      <c r="J24" s="140"/>
      <c r="K24" s="141"/>
      <c r="L24" s="522"/>
      <c r="M24" s="260"/>
      <c r="N24" s="84"/>
      <c r="O24" s="261"/>
      <c r="P24" s="480"/>
      <c r="Q24" s="481"/>
      <c r="R24" s="481"/>
      <c r="S24" s="481"/>
      <c r="T24" s="481"/>
      <c r="U24" s="481"/>
      <c r="V24" s="481"/>
      <c r="W24" s="481"/>
      <c r="X24" s="481"/>
      <c r="Y24" s="481"/>
      <c r="Z24" s="481"/>
      <c r="AA24" s="481"/>
      <c r="AB24" s="481"/>
      <c r="AC24" s="481"/>
      <c r="AD24" s="481"/>
      <c r="AE24" s="481"/>
      <c r="AF24" s="481"/>
      <c r="AG24" s="481"/>
      <c r="AH24" s="481"/>
      <c r="AI24" s="481"/>
      <c r="AJ24" s="481"/>
      <c r="AK24" s="481"/>
      <c r="AL24" s="481"/>
      <c r="AM24" s="481"/>
      <c r="AN24" s="481"/>
      <c r="AO24" s="481"/>
      <c r="AP24" s="481"/>
      <c r="AQ24" s="481"/>
      <c r="AR24" s="481"/>
      <c r="AS24" s="481"/>
      <c r="AT24" s="481"/>
      <c r="AU24" s="481"/>
      <c r="AV24" s="481"/>
      <c r="AW24" s="481"/>
      <c r="AX24" s="481"/>
      <c r="AY24" s="481"/>
      <c r="AZ24" s="481"/>
      <c r="BA24" s="481"/>
      <c r="BB24" s="481"/>
      <c r="BC24" s="481"/>
      <c r="BD24" s="481"/>
      <c r="BE24" s="481"/>
      <c r="BF24" s="481"/>
      <c r="BG24" s="481"/>
      <c r="BH24" s="481"/>
      <c r="BI24" s="481"/>
      <c r="BJ24" s="481"/>
      <c r="BK24" s="481"/>
      <c r="BL24" s="481"/>
      <c r="BM24" s="481"/>
      <c r="BN24" s="481"/>
      <c r="BO24" s="481"/>
      <c r="BP24" s="481"/>
      <c r="BQ24" s="481"/>
      <c r="BR24" s="481"/>
      <c r="BS24" s="481"/>
      <c r="BT24" s="481"/>
    </row>
    <row r="25" spans="1:72" s="482" customFormat="1" ht="30" x14ac:dyDescent="0.3">
      <c r="A25" s="248"/>
      <c r="B25" s="167"/>
      <c r="C25" s="329" t="s">
        <v>274</v>
      </c>
      <c r="D25" s="1004">
        <v>9.9</v>
      </c>
      <c r="E25" s="1005"/>
      <c r="F25" s="1005"/>
      <c r="G25" s="1006"/>
      <c r="H25" s="157"/>
      <c r="I25" s="140"/>
      <c r="J25" s="140"/>
      <c r="K25" s="141"/>
      <c r="L25" s="522"/>
      <c r="M25" s="599">
        <v>1</v>
      </c>
      <c r="N25" s="83">
        <f>D25*M25</f>
        <v>9.9</v>
      </c>
      <c r="O25" s="251" t="s">
        <v>233</v>
      </c>
      <c r="P25" s="480"/>
      <c r="Q25" s="481"/>
      <c r="R25" s="481"/>
      <c r="S25" s="481"/>
      <c r="T25" s="481"/>
      <c r="U25" s="481"/>
      <c r="V25" s="481"/>
      <c r="W25" s="481"/>
      <c r="X25" s="481"/>
      <c r="Y25" s="481"/>
      <c r="Z25" s="481"/>
      <c r="AA25" s="481"/>
      <c r="AB25" s="481"/>
      <c r="AC25" s="481"/>
      <c r="AD25" s="481"/>
      <c r="AE25" s="481"/>
      <c r="AF25" s="481"/>
      <c r="AG25" s="481"/>
      <c r="AH25" s="481"/>
      <c r="AI25" s="481"/>
      <c r="AJ25" s="481"/>
      <c r="AK25" s="481"/>
      <c r="AL25" s="481"/>
      <c r="AM25" s="481"/>
      <c r="AN25" s="481"/>
      <c r="AO25" s="481"/>
      <c r="AP25" s="481"/>
      <c r="AQ25" s="481"/>
      <c r="AR25" s="481"/>
      <c r="AS25" s="481"/>
      <c r="AT25" s="481"/>
      <c r="AU25" s="481"/>
      <c r="AV25" s="481"/>
      <c r="AW25" s="481"/>
      <c r="AX25" s="481"/>
      <c r="AY25" s="481"/>
      <c r="AZ25" s="481"/>
      <c r="BA25" s="481"/>
      <c r="BB25" s="481"/>
      <c r="BC25" s="481"/>
      <c r="BD25" s="481"/>
      <c r="BE25" s="481"/>
      <c r="BF25" s="481"/>
      <c r="BG25" s="481"/>
      <c r="BH25" s="481"/>
      <c r="BI25" s="481"/>
      <c r="BJ25" s="481"/>
      <c r="BK25" s="481"/>
      <c r="BL25" s="481"/>
      <c r="BM25" s="481"/>
      <c r="BN25" s="481"/>
      <c r="BO25" s="481"/>
      <c r="BP25" s="481"/>
      <c r="BQ25" s="481"/>
      <c r="BR25" s="481"/>
      <c r="BS25" s="481"/>
      <c r="BT25" s="481"/>
    </row>
    <row r="26" spans="1:72" s="482" customFormat="1" ht="35.4" customHeight="1" x14ac:dyDescent="0.3">
      <c r="A26" s="248"/>
      <c r="B26" s="168"/>
      <c r="C26" s="209"/>
      <c r="D26" s="600"/>
      <c r="E26" s="601"/>
      <c r="F26" s="601"/>
      <c r="G26" s="602"/>
      <c r="H26" s="169"/>
      <c r="I26" s="169"/>
      <c r="J26" s="169"/>
      <c r="K26" s="169"/>
      <c r="L26" s="169"/>
      <c r="M26" s="263" t="s">
        <v>225</v>
      </c>
      <c r="N26" s="203">
        <f>SUM(N25:N25)</f>
        <v>9.9</v>
      </c>
      <c r="O26" s="265" t="s">
        <v>233</v>
      </c>
      <c r="P26" s="480"/>
      <c r="Q26" s="481"/>
      <c r="R26" s="481"/>
      <c r="S26" s="481"/>
      <c r="T26" s="481"/>
      <c r="U26" s="481"/>
      <c r="V26" s="481"/>
      <c r="W26" s="481"/>
      <c r="X26" s="481"/>
      <c r="Y26" s="481"/>
      <c r="Z26" s="481"/>
      <c r="AA26" s="481"/>
      <c r="AB26" s="481"/>
      <c r="AC26" s="481"/>
      <c r="AD26" s="481"/>
      <c r="AE26" s="481"/>
      <c r="AF26" s="481"/>
      <c r="AG26" s="481"/>
      <c r="AH26" s="481"/>
      <c r="AI26" s="481"/>
      <c r="AJ26" s="481"/>
      <c r="AK26" s="481"/>
      <c r="AL26" s="481"/>
      <c r="AM26" s="481"/>
      <c r="AN26" s="481"/>
      <c r="AO26" s="481"/>
      <c r="AP26" s="481"/>
      <c r="AQ26" s="481"/>
      <c r="AR26" s="481"/>
      <c r="AS26" s="481"/>
      <c r="AT26" s="481"/>
      <c r="AU26" s="481"/>
      <c r="AV26" s="481"/>
      <c r="AW26" s="481"/>
      <c r="AX26" s="481"/>
      <c r="AY26" s="481"/>
      <c r="AZ26" s="481"/>
      <c r="BA26" s="481"/>
      <c r="BB26" s="481"/>
      <c r="BC26" s="481"/>
      <c r="BD26" s="481"/>
      <c r="BE26" s="481"/>
      <c r="BF26" s="481"/>
      <c r="BG26" s="481"/>
      <c r="BH26" s="481"/>
      <c r="BI26" s="481"/>
      <c r="BJ26" s="481"/>
      <c r="BK26" s="481"/>
      <c r="BL26" s="481"/>
      <c r="BM26" s="481"/>
      <c r="BN26" s="481"/>
      <c r="BO26" s="481"/>
      <c r="BP26" s="481"/>
      <c r="BQ26" s="481"/>
      <c r="BR26" s="481"/>
      <c r="BS26" s="481"/>
      <c r="BT26" s="481"/>
    </row>
    <row r="27" spans="1:72" s="482" customFormat="1" ht="35.4" customHeight="1" x14ac:dyDescent="0.3">
      <c r="A27" s="248" t="s">
        <v>464</v>
      </c>
      <c r="B27" s="144" t="s">
        <v>236</v>
      </c>
      <c r="C27" s="146"/>
      <c r="D27" s="162"/>
      <c r="E27" s="139"/>
      <c r="F27" s="139"/>
      <c r="G27" s="163"/>
      <c r="H27" s="157"/>
      <c r="I27" s="140"/>
      <c r="J27" s="140"/>
      <c r="K27" s="141"/>
      <c r="L27" s="522"/>
      <c r="M27" s="260"/>
      <c r="N27" s="84"/>
      <c r="O27" s="261"/>
      <c r="P27" s="480"/>
      <c r="Q27" s="481"/>
      <c r="R27" s="481"/>
      <c r="S27" s="481"/>
      <c r="T27" s="481"/>
      <c r="U27" s="481"/>
      <c r="V27" s="481"/>
      <c r="W27" s="481"/>
      <c r="X27" s="481"/>
      <c r="Y27" s="481"/>
      <c r="Z27" s="481"/>
      <c r="AA27" s="481"/>
      <c r="AB27" s="481"/>
      <c r="AC27" s="481"/>
      <c r="AD27" s="481"/>
      <c r="AE27" s="481"/>
      <c r="AF27" s="481"/>
      <c r="AG27" s="481"/>
      <c r="AH27" s="481"/>
      <c r="AI27" s="481"/>
      <c r="AJ27" s="481"/>
      <c r="AK27" s="481"/>
      <c r="AL27" s="481"/>
      <c r="AM27" s="481"/>
      <c r="AN27" s="481"/>
      <c r="AO27" s="481"/>
      <c r="AP27" s="481"/>
      <c r="AQ27" s="481"/>
      <c r="AR27" s="481"/>
      <c r="AS27" s="481"/>
      <c r="AT27" s="481"/>
      <c r="AU27" s="481"/>
      <c r="AV27" s="481"/>
      <c r="AW27" s="481"/>
      <c r="AX27" s="481"/>
      <c r="AY27" s="481"/>
      <c r="AZ27" s="481"/>
      <c r="BA27" s="481"/>
      <c r="BB27" s="481"/>
      <c r="BC27" s="481"/>
      <c r="BD27" s="481"/>
      <c r="BE27" s="481"/>
      <c r="BF27" s="481"/>
      <c r="BG27" s="481"/>
      <c r="BH27" s="481"/>
      <c r="BI27" s="481"/>
      <c r="BJ27" s="481"/>
      <c r="BK27" s="481"/>
      <c r="BL27" s="481"/>
      <c r="BM27" s="481"/>
      <c r="BN27" s="481"/>
      <c r="BO27" s="481"/>
      <c r="BP27" s="481"/>
      <c r="BQ27" s="481"/>
      <c r="BR27" s="481"/>
      <c r="BS27" s="481"/>
      <c r="BT27" s="481"/>
    </row>
    <row r="28" spans="1:72" s="482" customFormat="1" ht="35.4" customHeight="1" x14ac:dyDescent="0.3">
      <c r="A28" s="250" t="s">
        <v>465</v>
      </c>
      <c r="B28" s="145" t="s">
        <v>457</v>
      </c>
      <c r="C28" s="146"/>
      <c r="D28" s="983" t="s">
        <v>601</v>
      </c>
      <c r="E28" s="984"/>
      <c r="F28" s="984"/>
      <c r="G28" s="985"/>
      <c r="H28" s="157"/>
      <c r="I28" s="140"/>
      <c r="J28" s="140"/>
      <c r="K28" s="141"/>
      <c r="L28" s="522"/>
      <c r="M28" s="260"/>
      <c r="N28" s="83"/>
      <c r="O28" s="251"/>
      <c r="P28" s="480"/>
      <c r="Q28" s="481"/>
      <c r="R28" s="481"/>
      <c r="S28" s="481"/>
      <c r="T28" s="481"/>
      <c r="U28" s="481"/>
      <c r="V28" s="481"/>
      <c r="W28" s="481"/>
      <c r="X28" s="481"/>
      <c r="Y28" s="481"/>
      <c r="Z28" s="481"/>
      <c r="AA28" s="481"/>
      <c r="AB28" s="481"/>
      <c r="AC28" s="481"/>
      <c r="AD28" s="481"/>
      <c r="AE28" s="481"/>
      <c r="AF28" s="481"/>
      <c r="AG28" s="481"/>
      <c r="AH28" s="481"/>
      <c r="AI28" s="481"/>
      <c r="AJ28" s="481"/>
      <c r="AK28" s="481"/>
      <c r="AL28" s="481"/>
      <c r="AM28" s="481"/>
      <c r="AN28" s="481"/>
      <c r="AO28" s="481"/>
      <c r="AP28" s="481"/>
      <c r="AQ28" s="481"/>
      <c r="AR28" s="481"/>
      <c r="AS28" s="481"/>
      <c r="AT28" s="481"/>
      <c r="AU28" s="481"/>
      <c r="AV28" s="481"/>
      <c r="AW28" s="481"/>
      <c r="AX28" s="481"/>
      <c r="AY28" s="481"/>
      <c r="AZ28" s="481"/>
      <c r="BA28" s="481"/>
      <c r="BB28" s="481"/>
      <c r="BC28" s="481"/>
      <c r="BD28" s="481"/>
      <c r="BE28" s="481"/>
      <c r="BF28" s="481"/>
      <c r="BG28" s="481"/>
      <c r="BH28" s="481"/>
      <c r="BI28" s="481"/>
      <c r="BJ28" s="481"/>
      <c r="BK28" s="481"/>
      <c r="BL28" s="481"/>
      <c r="BM28" s="481"/>
      <c r="BN28" s="481"/>
      <c r="BO28" s="481"/>
      <c r="BP28" s="481"/>
      <c r="BQ28" s="481"/>
      <c r="BR28" s="481"/>
      <c r="BS28" s="481"/>
      <c r="BT28" s="481"/>
    </row>
    <row r="29" spans="1:72" s="482" customFormat="1" ht="35.4" customHeight="1" x14ac:dyDescent="0.3">
      <c r="A29" s="248"/>
      <c r="B29" s="167"/>
      <c r="C29" s="329" t="s">
        <v>274</v>
      </c>
      <c r="D29" s="1004">
        <v>226.6</v>
      </c>
      <c r="E29" s="1005"/>
      <c r="F29" s="1005"/>
      <c r="G29" s="1006"/>
      <c r="H29" s="157"/>
      <c r="I29" s="140"/>
      <c r="J29" s="140"/>
      <c r="K29" s="141"/>
      <c r="L29" s="522"/>
      <c r="M29" s="599">
        <v>1</v>
      </c>
      <c r="N29" s="83">
        <f>D29*M29</f>
        <v>226.6</v>
      </c>
      <c r="O29" s="251" t="s">
        <v>285</v>
      </c>
      <c r="P29" s="480"/>
      <c r="Q29" s="481"/>
      <c r="R29" s="481"/>
      <c r="S29" s="481"/>
      <c r="T29" s="481"/>
      <c r="U29" s="481"/>
      <c r="V29" s="481"/>
      <c r="W29" s="481"/>
      <c r="X29" s="481"/>
      <c r="Y29" s="481"/>
      <c r="Z29" s="481"/>
      <c r="AA29" s="481"/>
      <c r="AB29" s="481"/>
      <c r="AC29" s="481"/>
      <c r="AD29" s="481"/>
      <c r="AE29" s="481"/>
      <c r="AF29" s="481"/>
      <c r="AG29" s="481"/>
      <c r="AH29" s="481"/>
      <c r="AI29" s="481"/>
      <c r="AJ29" s="481"/>
      <c r="AK29" s="481"/>
      <c r="AL29" s="481"/>
      <c r="AM29" s="481"/>
      <c r="AN29" s="481"/>
      <c r="AO29" s="481"/>
      <c r="AP29" s="481"/>
      <c r="AQ29" s="481"/>
      <c r="AR29" s="481"/>
      <c r="AS29" s="481"/>
      <c r="AT29" s="481"/>
      <c r="AU29" s="481"/>
      <c r="AV29" s="481"/>
      <c r="AW29" s="481"/>
      <c r="AX29" s="481"/>
      <c r="AY29" s="481"/>
      <c r="AZ29" s="481"/>
      <c r="BA29" s="481"/>
      <c r="BB29" s="481"/>
      <c r="BC29" s="481"/>
      <c r="BD29" s="481"/>
      <c r="BE29" s="481"/>
      <c r="BF29" s="481"/>
      <c r="BG29" s="481"/>
      <c r="BH29" s="481"/>
      <c r="BI29" s="481"/>
      <c r="BJ29" s="481"/>
      <c r="BK29" s="481"/>
      <c r="BL29" s="481"/>
      <c r="BM29" s="481"/>
      <c r="BN29" s="481"/>
      <c r="BO29" s="481"/>
      <c r="BP29" s="481"/>
      <c r="BQ29" s="481"/>
      <c r="BR29" s="481"/>
      <c r="BS29" s="481"/>
      <c r="BT29" s="481"/>
    </row>
    <row r="30" spans="1:72" s="482" customFormat="1" ht="35.4" customHeight="1" x14ac:dyDescent="0.3">
      <c r="A30" s="248"/>
      <c r="B30" s="164"/>
      <c r="C30" s="208"/>
      <c r="D30" s="324"/>
      <c r="E30" s="138"/>
      <c r="F30" s="138"/>
      <c r="G30" s="336"/>
      <c r="H30" s="165"/>
      <c r="I30" s="165"/>
      <c r="J30" s="165"/>
      <c r="K30" s="165"/>
      <c r="L30" s="165"/>
      <c r="M30" s="263" t="s">
        <v>225</v>
      </c>
      <c r="N30" s="203">
        <f>SUM(N29:N29)</f>
        <v>226.6</v>
      </c>
      <c r="O30" s="265" t="s">
        <v>285</v>
      </c>
      <c r="P30" s="480"/>
      <c r="Q30" s="481"/>
      <c r="R30" s="481"/>
      <c r="S30" s="481"/>
      <c r="T30" s="481"/>
      <c r="U30" s="481"/>
      <c r="V30" s="481"/>
      <c r="W30" s="481"/>
      <c r="X30" s="481"/>
      <c r="Y30" s="481"/>
      <c r="Z30" s="481"/>
      <c r="AA30" s="481"/>
      <c r="AB30" s="481"/>
      <c r="AC30" s="481"/>
      <c r="AD30" s="481"/>
      <c r="AE30" s="481"/>
      <c r="AF30" s="481"/>
      <c r="AG30" s="481"/>
      <c r="AH30" s="481"/>
      <c r="AI30" s="481"/>
      <c r="AJ30" s="481"/>
      <c r="AK30" s="481"/>
      <c r="AL30" s="481"/>
      <c r="AM30" s="481"/>
      <c r="AN30" s="481"/>
      <c r="AO30" s="481"/>
      <c r="AP30" s="481"/>
      <c r="AQ30" s="481"/>
      <c r="AR30" s="481"/>
      <c r="AS30" s="481"/>
      <c r="AT30" s="481"/>
      <c r="AU30" s="481"/>
      <c r="AV30" s="481"/>
      <c r="AW30" s="481"/>
      <c r="AX30" s="481"/>
      <c r="AY30" s="481"/>
      <c r="AZ30" s="481"/>
      <c r="BA30" s="481"/>
      <c r="BB30" s="481"/>
      <c r="BC30" s="481"/>
      <c r="BD30" s="481"/>
      <c r="BE30" s="481"/>
      <c r="BF30" s="481"/>
      <c r="BG30" s="481"/>
      <c r="BH30" s="481"/>
      <c r="BI30" s="481"/>
      <c r="BJ30" s="481"/>
      <c r="BK30" s="481"/>
      <c r="BL30" s="481"/>
      <c r="BM30" s="481"/>
      <c r="BN30" s="481"/>
      <c r="BO30" s="481"/>
      <c r="BP30" s="481"/>
      <c r="BQ30" s="481"/>
      <c r="BR30" s="481"/>
      <c r="BS30" s="481"/>
      <c r="BT30" s="481"/>
    </row>
    <row r="31" spans="1:72" s="482" customFormat="1" ht="35.4" customHeight="1" x14ac:dyDescent="0.3">
      <c r="A31" s="250" t="s">
        <v>466</v>
      </c>
      <c r="B31" s="145" t="s">
        <v>458</v>
      </c>
      <c r="C31" s="329" t="s">
        <v>274</v>
      </c>
      <c r="D31" s="983" t="s">
        <v>601</v>
      </c>
      <c r="E31" s="984"/>
      <c r="F31" s="984"/>
      <c r="G31" s="985"/>
      <c r="H31" s="157"/>
      <c r="I31" s="140"/>
      <c r="J31" s="140"/>
      <c r="K31" s="141"/>
      <c r="L31" s="522"/>
      <c r="M31" s="260"/>
      <c r="N31" s="84"/>
      <c r="O31" s="261"/>
      <c r="P31" s="480"/>
      <c r="Q31" s="481"/>
      <c r="R31" s="481"/>
      <c r="S31" s="481"/>
      <c r="T31" s="481"/>
      <c r="U31" s="481"/>
      <c r="V31" s="481"/>
      <c r="W31" s="481"/>
      <c r="X31" s="481"/>
      <c r="Y31" s="481"/>
      <c r="Z31" s="481"/>
      <c r="AA31" s="481"/>
      <c r="AB31" s="481"/>
      <c r="AC31" s="481"/>
      <c r="AD31" s="481"/>
      <c r="AE31" s="481"/>
      <c r="AF31" s="481"/>
      <c r="AG31" s="481"/>
      <c r="AH31" s="481"/>
      <c r="AI31" s="481"/>
      <c r="AJ31" s="481"/>
      <c r="AK31" s="481"/>
      <c r="AL31" s="481"/>
      <c r="AM31" s="481"/>
      <c r="AN31" s="481"/>
      <c r="AO31" s="481"/>
      <c r="AP31" s="481"/>
      <c r="AQ31" s="481"/>
      <c r="AR31" s="481"/>
      <c r="AS31" s="481"/>
      <c r="AT31" s="481"/>
      <c r="AU31" s="481"/>
      <c r="AV31" s="481"/>
      <c r="AW31" s="481"/>
      <c r="AX31" s="481"/>
      <c r="AY31" s="481"/>
      <c r="AZ31" s="481"/>
      <c r="BA31" s="481"/>
      <c r="BB31" s="481"/>
      <c r="BC31" s="481"/>
      <c r="BD31" s="481"/>
      <c r="BE31" s="481"/>
      <c r="BF31" s="481"/>
      <c r="BG31" s="481"/>
      <c r="BH31" s="481"/>
      <c r="BI31" s="481"/>
      <c r="BJ31" s="481"/>
      <c r="BK31" s="481"/>
      <c r="BL31" s="481"/>
      <c r="BM31" s="481"/>
      <c r="BN31" s="481"/>
      <c r="BO31" s="481"/>
      <c r="BP31" s="481"/>
      <c r="BQ31" s="481"/>
      <c r="BR31" s="481"/>
      <c r="BS31" s="481"/>
      <c r="BT31" s="481"/>
    </row>
    <row r="32" spans="1:72" s="482" customFormat="1" ht="35.4" customHeight="1" x14ac:dyDescent="0.3">
      <c r="A32" s="248"/>
      <c r="B32" s="167"/>
      <c r="C32" s="704"/>
      <c r="D32" s="1004">
        <v>68.7</v>
      </c>
      <c r="E32" s="1005"/>
      <c r="F32" s="1005"/>
      <c r="G32" s="1006"/>
      <c r="H32" s="157"/>
      <c r="I32" s="140"/>
      <c r="J32" s="140"/>
      <c r="K32" s="141"/>
      <c r="L32" s="522"/>
      <c r="M32" s="599">
        <v>1</v>
      </c>
      <c r="N32" s="83">
        <f>D32*M32</f>
        <v>68.7</v>
      </c>
      <c r="O32" s="251" t="s">
        <v>285</v>
      </c>
      <c r="P32" s="480"/>
      <c r="Q32" s="481"/>
      <c r="R32" s="481"/>
      <c r="S32" s="481"/>
      <c r="T32" s="481"/>
      <c r="U32" s="481"/>
      <c r="V32" s="481"/>
      <c r="W32" s="481"/>
      <c r="X32" s="481"/>
      <c r="Y32" s="481"/>
      <c r="Z32" s="481"/>
      <c r="AA32" s="481"/>
      <c r="AB32" s="481"/>
      <c r="AC32" s="481"/>
      <c r="AD32" s="481"/>
      <c r="AE32" s="481"/>
      <c r="AF32" s="481"/>
      <c r="AG32" s="481"/>
      <c r="AH32" s="481"/>
      <c r="AI32" s="481"/>
      <c r="AJ32" s="481"/>
      <c r="AK32" s="481"/>
      <c r="AL32" s="481"/>
      <c r="AM32" s="481"/>
      <c r="AN32" s="481"/>
      <c r="AO32" s="481"/>
      <c r="AP32" s="481"/>
      <c r="AQ32" s="481"/>
      <c r="AR32" s="481"/>
      <c r="AS32" s="481"/>
      <c r="AT32" s="481"/>
      <c r="AU32" s="481"/>
      <c r="AV32" s="481"/>
      <c r="AW32" s="481"/>
      <c r="AX32" s="481"/>
      <c r="AY32" s="481"/>
      <c r="AZ32" s="481"/>
      <c r="BA32" s="481"/>
      <c r="BB32" s="481"/>
      <c r="BC32" s="481"/>
      <c r="BD32" s="481"/>
      <c r="BE32" s="481"/>
      <c r="BF32" s="481"/>
      <c r="BG32" s="481"/>
      <c r="BH32" s="481"/>
      <c r="BI32" s="481"/>
      <c r="BJ32" s="481"/>
      <c r="BK32" s="481"/>
      <c r="BL32" s="481"/>
      <c r="BM32" s="481"/>
      <c r="BN32" s="481"/>
      <c r="BO32" s="481"/>
      <c r="BP32" s="481"/>
      <c r="BQ32" s="481"/>
      <c r="BR32" s="481"/>
      <c r="BS32" s="481"/>
      <c r="BT32" s="481"/>
    </row>
    <row r="33" spans="1:72" s="482" customFormat="1" ht="35.4" customHeight="1" x14ac:dyDescent="0.3">
      <c r="A33" s="248"/>
      <c r="B33" s="164"/>
      <c r="C33" s="208"/>
      <c r="D33" s="324"/>
      <c r="E33" s="138"/>
      <c r="F33" s="138"/>
      <c r="G33" s="336"/>
      <c r="H33" s="165"/>
      <c r="I33" s="165"/>
      <c r="J33" s="165"/>
      <c r="K33" s="165"/>
      <c r="L33" s="165"/>
      <c r="M33" s="263" t="s">
        <v>225</v>
      </c>
      <c r="N33" s="203">
        <f>SUM(N32:N32)</f>
        <v>68.7</v>
      </c>
      <c r="O33" s="265" t="s">
        <v>285</v>
      </c>
      <c r="P33" s="480"/>
      <c r="Q33" s="481"/>
      <c r="R33" s="481"/>
      <c r="S33" s="481"/>
      <c r="T33" s="481"/>
      <c r="U33" s="481"/>
      <c r="V33" s="481"/>
      <c r="W33" s="481"/>
      <c r="X33" s="481"/>
      <c r="Y33" s="481"/>
      <c r="Z33" s="481"/>
      <c r="AA33" s="481"/>
      <c r="AB33" s="481"/>
      <c r="AC33" s="481"/>
      <c r="AD33" s="481"/>
      <c r="AE33" s="481"/>
      <c r="AF33" s="481"/>
      <c r="AG33" s="481"/>
      <c r="AH33" s="481"/>
      <c r="AI33" s="481"/>
      <c r="AJ33" s="481"/>
      <c r="AK33" s="481"/>
      <c r="AL33" s="481"/>
      <c r="AM33" s="481"/>
      <c r="AN33" s="481"/>
      <c r="AO33" s="481"/>
      <c r="AP33" s="481"/>
      <c r="AQ33" s="481"/>
      <c r="AR33" s="481"/>
      <c r="AS33" s="481"/>
      <c r="AT33" s="481"/>
      <c r="AU33" s="481"/>
      <c r="AV33" s="481"/>
      <c r="AW33" s="481"/>
      <c r="AX33" s="481"/>
      <c r="AY33" s="481"/>
      <c r="AZ33" s="481"/>
      <c r="BA33" s="481"/>
      <c r="BB33" s="481"/>
      <c r="BC33" s="481"/>
      <c r="BD33" s="481"/>
      <c r="BE33" s="481"/>
      <c r="BF33" s="481"/>
      <c r="BG33" s="481"/>
      <c r="BH33" s="481"/>
      <c r="BI33" s="481"/>
      <c r="BJ33" s="481"/>
      <c r="BK33" s="481"/>
      <c r="BL33" s="481"/>
      <c r="BM33" s="481"/>
      <c r="BN33" s="481"/>
      <c r="BO33" s="481"/>
      <c r="BP33" s="481"/>
      <c r="BQ33" s="481"/>
      <c r="BR33" s="481"/>
      <c r="BS33" s="481"/>
      <c r="BT33" s="481"/>
    </row>
    <row r="34" spans="1:72" s="482" customFormat="1" ht="35.4" customHeight="1" x14ac:dyDescent="0.3">
      <c r="A34" s="250" t="s">
        <v>467</v>
      </c>
      <c r="B34" s="145" t="s">
        <v>286</v>
      </c>
      <c r="C34" s="146"/>
      <c r="D34" s="1004" t="s">
        <v>287</v>
      </c>
      <c r="E34" s="1005"/>
      <c r="F34" s="1005"/>
      <c r="G34" s="1006"/>
      <c r="H34" s="157"/>
      <c r="I34" s="140"/>
      <c r="J34" s="140"/>
      <c r="K34" s="141"/>
      <c r="L34" s="522"/>
      <c r="M34" s="260"/>
      <c r="N34" s="84"/>
      <c r="O34" s="261"/>
      <c r="P34" s="480"/>
      <c r="Q34" s="481"/>
      <c r="R34" s="481"/>
      <c r="S34" s="481"/>
      <c r="T34" s="481"/>
      <c r="U34" s="481"/>
      <c r="V34" s="481"/>
      <c r="W34" s="481"/>
      <c r="X34" s="481"/>
      <c r="Y34" s="481"/>
      <c r="Z34" s="481"/>
      <c r="AA34" s="481"/>
      <c r="AB34" s="481"/>
      <c r="AC34" s="481"/>
      <c r="AD34" s="481"/>
      <c r="AE34" s="481"/>
      <c r="AF34" s="481"/>
      <c r="AG34" s="481"/>
      <c r="AH34" s="481"/>
      <c r="AI34" s="481"/>
      <c r="AJ34" s="481"/>
      <c r="AK34" s="481"/>
      <c r="AL34" s="481"/>
      <c r="AM34" s="481"/>
      <c r="AN34" s="481"/>
      <c r="AO34" s="481"/>
      <c r="AP34" s="481"/>
      <c r="AQ34" s="481"/>
      <c r="AR34" s="481"/>
      <c r="AS34" s="481"/>
      <c r="AT34" s="481"/>
      <c r="AU34" s="481"/>
      <c r="AV34" s="481"/>
      <c r="AW34" s="481"/>
      <c r="AX34" s="481"/>
      <c r="AY34" s="481"/>
      <c r="AZ34" s="481"/>
      <c r="BA34" s="481"/>
      <c r="BB34" s="481"/>
      <c r="BC34" s="481"/>
      <c r="BD34" s="481"/>
      <c r="BE34" s="481"/>
      <c r="BF34" s="481"/>
      <c r="BG34" s="481"/>
      <c r="BH34" s="481"/>
      <c r="BI34" s="481"/>
      <c r="BJ34" s="481"/>
      <c r="BK34" s="481"/>
      <c r="BL34" s="481"/>
      <c r="BM34" s="481"/>
      <c r="BN34" s="481"/>
      <c r="BO34" s="481"/>
      <c r="BP34" s="481"/>
      <c r="BQ34" s="481"/>
      <c r="BR34" s="481"/>
      <c r="BS34" s="481"/>
      <c r="BT34" s="481"/>
    </row>
    <row r="35" spans="1:72" s="482" customFormat="1" ht="35.4" customHeight="1" x14ac:dyDescent="0.3">
      <c r="A35" s="248"/>
      <c r="B35" s="167"/>
      <c r="C35" s="329" t="s">
        <v>274</v>
      </c>
      <c r="D35" s="1004">
        <v>5.54</v>
      </c>
      <c r="E35" s="1005"/>
      <c r="F35" s="1005"/>
      <c r="G35" s="1006"/>
      <c r="H35" s="157"/>
      <c r="I35" s="140"/>
      <c r="J35" s="140"/>
      <c r="K35" s="141"/>
      <c r="L35" s="522"/>
      <c r="M35" s="599">
        <v>1</v>
      </c>
      <c r="N35" s="83">
        <f>D35*M35</f>
        <v>5.54</v>
      </c>
      <c r="O35" s="251" t="s">
        <v>233</v>
      </c>
      <c r="P35" s="480"/>
      <c r="Q35" s="481"/>
      <c r="R35" s="481"/>
      <c r="S35" s="481"/>
      <c r="T35" s="481"/>
      <c r="U35" s="481"/>
      <c r="V35" s="481"/>
      <c r="W35" s="481"/>
      <c r="X35" s="481"/>
      <c r="Y35" s="481"/>
      <c r="Z35" s="481"/>
      <c r="AA35" s="481"/>
      <c r="AB35" s="481"/>
      <c r="AC35" s="481"/>
      <c r="AD35" s="481"/>
      <c r="AE35" s="481"/>
      <c r="AF35" s="481"/>
      <c r="AG35" s="481"/>
      <c r="AH35" s="481"/>
      <c r="AI35" s="481"/>
      <c r="AJ35" s="481"/>
      <c r="AK35" s="481"/>
      <c r="AL35" s="481"/>
      <c r="AM35" s="481"/>
      <c r="AN35" s="481"/>
      <c r="AO35" s="481"/>
      <c r="AP35" s="481"/>
      <c r="AQ35" s="481"/>
      <c r="AR35" s="481"/>
      <c r="AS35" s="481"/>
      <c r="AT35" s="481"/>
      <c r="AU35" s="481"/>
      <c r="AV35" s="481"/>
      <c r="AW35" s="481"/>
      <c r="AX35" s="481"/>
      <c r="AY35" s="481"/>
      <c r="AZ35" s="481"/>
      <c r="BA35" s="481"/>
      <c r="BB35" s="481"/>
      <c r="BC35" s="481"/>
      <c r="BD35" s="481"/>
      <c r="BE35" s="481"/>
      <c r="BF35" s="481"/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1"/>
      <c r="BR35" s="481"/>
      <c r="BS35" s="481"/>
      <c r="BT35" s="481"/>
    </row>
    <row r="36" spans="1:72" s="482" customFormat="1" ht="35.4" customHeight="1" x14ac:dyDescent="0.3">
      <c r="A36" s="248"/>
      <c r="B36" s="168"/>
      <c r="C36" s="209"/>
      <c r="D36" s="600"/>
      <c r="E36" s="601"/>
      <c r="F36" s="601"/>
      <c r="G36" s="602"/>
      <c r="H36" s="169"/>
      <c r="I36" s="169"/>
      <c r="J36" s="169"/>
      <c r="K36" s="169"/>
      <c r="L36" s="169"/>
      <c r="M36" s="263" t="s">
        <v>225</v>
      </c>
      <c r="N36" s="203">
        <f>SUM(N35:N35)</f>
        <v>5.54</v>
      </c>
      <c r="O36" s="265" t="s">
        <v>233</v>
      </c>
      <c r="P36" s="480"/>
      <c r="Q36" s="481"/>
      <c r="R36" s="481"/>
      <c r="S36" s="481"/>
      <c r="T36" s="481"/>
      <c r="U36" s="481"/>
      <c r="V36" s="481"/>
      <c r="W36" s="481"/>
      <c r="X36" s="481"/>
      <c r="Y36" s="481"/>
      <c r="Z36" s="481"/>
      <c r="AA36" s="481"/>
      <c r="AB36" s="481"/>
      <c r="AC36" s="481"/>
      <c r="AD36" s="481"/>
      <c r="AE36" s="481"/>
      <c r="AF36" s="481"/>
      <c r="AG36" s="481"/>
      <c r="AH36" s="481"/>
      <c r="AI36" s="481"/>
      <c r="AJ36" s="481"/>
      <c r="AK36" s="481"/>
      <c r="AL36" s="481"/>
      <c r="AM36" s="481"/>
      <c r="AN36" s="481"/>
      <c r="AO36" s="481"/>
      <c r="AP36" s="481"/>
      <c r="AQ36" s="481"/>
      <c r="AR36" s="481"/>
      <c r="AS36" s="481"/>
      <c r="AT36" s="481"/>
      <c r="AU36" s="481"/>
      <c r="AV36" s="481"/>
      <c r="AW36" s="481"/>
      <c r="AX36" s="481"/>
      <c r="AY36" s="481"/>
      <c r="AZ36" s="481"/>
      <c r="BA36" s="481"/>
      <c r="BB36" s="481"/>
      <c r="BC36" s="481"/>
      <c r="BD36" s="481"/>
      <c r="BE36" s="481"/>
      <c r="BF36" s="481"/>
      <c r="BG36" s="481"/>
      <c r="BH36" s="481"/>
      <c r="BI36" s="481"/>
      <c r="BJ36" s="481"/>
      <c r="BK36" s="481"/>
      <c r="BL36" s="481"/>
      <c r="BM36" s="481"/>
      <c r="BN36" s="481"/>
      <c r="BO36" s="481"/>
      <c r="BP36" s="481"/>
      <c r="BQ36" s="481"/>
      <c r="BR36" s="481"/>
      <c r="BS36" s="481"/>
      <c r="BT36" s="481"/>
    </row>
    <row r="37" spans="1:72" s="482" customFormat="1" ht="35.4" customHeight="1" x14ac:dyDescent="0.3">
      <c r="A37" s="250" t="s">
        <v>468</v>
      </c>
      <c r="B37" s="145" t="s">
        <v>462</v>
      </c>
      <c r="C37" s="146"/>
      <c r="D37" s="1004" t="s">
        <v>275</v>
      </c>
      <c r="E37" s="1005"/>
      <c r="F37" s="1005"/>
      <c r="G37" s="1006"/>
      <c r="H37" s="157"/>
      <c r="I37" s="140"/>
      <c r="J37" s="140"/>
      <c r="K37" s="141"/>
      <c r="L37" s="522"/>
      <c r="M37" s="260"/>
      <c r="N37" s="84"/>
      <c r="O37" s="261"/>
      <c r="P37" s="480"/>
      <c r="Q37" s="481"/>
      <c r="R37" s="481"/>
      <c r="S37" s="481"/>
      <c r="T37" s="481"/>
      <c r="U37" s="481"/>
      <c r="V37" s="481"/>
      <c r="W37" s="481"/>
      <c r="X37" s="481"/>
      <c r="Y37" s="481"/>
      <c r="Z37" s="481"/>
      <c r="AA37" s="481"/>
      <c r="AB37" s="481"/>
      <c r="AC37" s="481"/>
      <c r="AD37" s="481"/>
      <c r="AE37" s="481"/>
      <c r="AF37" s="481"/>
      <c r="AG37" s="481"/>
      <c r="AH37" s="481"/>
      <c r="AI37" s="481"/>
      <c r="AJ37" s="481"/>
      <c r="AK37" s="481"/>
      <c r="AL37" s="481"/>
      <c r="AM37" s="481"/>
      <c r="AN37" s="481"/>
      <c r="AO37" s="481"/>
      <c r="AP37" s="481"/>
      <c r="AQ37" s="481"/>
      <c r="AR37" s="481"/>
      <c r="AS37" s="481"/>
      <c r="AT37" s="481"/>
      <c r="AU37" s="481"/>
      <c r="AV37" s="481"/>
      <c r="AW37" s="481"/>
      <c r="AX37" s="481"/>
      <c r="AY37" s="481"/>
      <c r="AZ37" s="481"/>
      <c r="BA37" s="481"/>
      <c r="BB37" s="481"/>
      <c r="BC37" s="481"/>
      <c r="BD37" s="481"/>
      <c r="BE37" s="481"/>
      <c r="BF37" s="481"/>
      <c r="BG37" s="481"/>
      <c r="BH37" s="481"/>
      <c r="BI37" s="481"/>
      <c r="BJ37" s="481"/>
      <c r="BK37" s="481"/>
      <c r="BL37" s="481"/>
      <c r="BM37" s="481"/>
      <c r="BN37" s="481"/>
      <c r="BO37" s="481"/>
      <c r="BP37" s="481"/>
      <c r="BQ37" s="481"/>
      <c r="BR37" s="481"/>
      <c r="BS37" s="481"/>
      <c r="BT37" s="481"/>
    </row>
    <row r="38" spans="1:72" s="482" customFormat="1" ht="35.4" customHeight="1" x14ac:dyDescent="0.3">
      <c r="A38" s="248"/>
      <c r="B38" s="167"/>
      <c r="C38" s="329" t="s">
        <v>274</v>
      </c>
      <c r="D38" s="1004">
        <v>73.8</v>
      </c>
      <c r="E38" s="1005"/>
      <c r="F38" s="1005"/>
      <c r="G38" s="1006"/>
      <c r="H38" s="157"/>
      <c r="I38" s="140"/>
      <c r="J38" s="140"/>
      <c r="K38" s="141"/>
      <c r="L38" s="522"/>
      <c r="M38" s="599">
        <v>1</v>
      </c>
      <c r="N38" s="83">
        <f>D38*M38</f>
        <v>73.8</v>
      </c>
      <c r="O38" s="251" t="s">
        <v>231</v>
      </c>
      <c r="P38" s="480"/>
      <c r="Q38" s="481"/>
      <c r="R38" s="481"/>
      <c r="S38" s="481"/>
      <c r="T38" s="481"/>
      <c r="U38" s="481"/>
      <c r="V38" s="481"/>
      <c r="W38" s="481"/>
      <c r="X38" s="481"/>
      <c r="Y38" s="481"/>
      <c r="Z38" s="481"/>
      <c r="AA38" s="481"/>
      <c r="AB38" s="481"/>
      <c r="AC38" s="481"/>
      <c r="AD38" s="481"/>
      <c r="AE38" s="481"/>
      <c r="AF38" s="481"/>
      <c r="AG38" s="481"/>
      <c r="AH38" s="481"/>
      <c r="AI38" s="481"/>
      <c r="AJ38" s="481"/>
      <c r="AK38" s="481"/>
      <c r="AL38" s="481"/>
      <c r="AM38" s="481"/>
      <c r="AN38" s="481"/>
      <c r="AO38" s="481"/>
      <c r="AP38" s="481"/>
      <c r="AQ38" s="481"/>
      <c r="AR38" s="481"/>
      <c r="AS38" s="481"/>
      <c r="AT38" s="481"/>
      <c r="AU38" s="481"/>
      <c r="AV38" s="481"/>
      <c r="AW38" s="481"/>
      <c r="AX38" s="481"/>
      <c r="AY38" s="481"/>
      <c r="AZ38" s="481"/>
      <c r="BA38" s="481"/>
      <c r="BB38" s="481"/>
      <c r="BC38" s="481"/>
      <c r="BD38" s="481"/>
      <c r="BE38" s="481"/>
      <c r="BF38" s="481"/>
      <c r="BG38" s="481"/>
      <c r="BH38" s="481"/>
      <c r="BI38" s="481"/>
      <c r="BJ38" s="481"/>
      <c r="BK38" s="481"/>
      <c r="BL38" s="481"/>
      <c r="BM38" s="481"/>
      <c r="BN38" s="481"/>
      <c r="BO38" s="481"/>
      <c r="BP38" s="481"/>
      <c r="BQ38" s="481"/>
      <c r="BR38" s="481"/>
      <c r="BS38" s="481"/>
      <c r="BT38" s="481"/>
    </row>
    <row r="39" spans="1:72" s="482" customFormat="1" ht="35.4" customHeight="1" x14ac:dyDescent="0.3">
      <c r="A39" s="248"/>
      <c r="B39" s="164"/>
      <c r="C39" s="165"/>
      <c r="D39" s="421"/>
      <c r="E39" s="206"/>
      <c r="F39" s="206"/>
      <c r="G39" s="345"/>
      <c r="H39" s="165"/>
      <c r="I39" s="165"/>
      <c r="J39" s="165"/>
      <c r="K39" s="165"/>
      <c r="L39" s="165"/>
      <c r="M39" s="263" t="s">
        <v>225</v>
      </c>
      <c r="N39" s="203">
        <f>SUM(N38:N38)</f>
        <v>73.8</v>
      </c>
      <c r="O39" s="265" t="s">
        <v>231</v>
      </c>
      <c r="P39" s="480"/>
      <c r="Q39" s="481"/>
      <c r="R39" s="481"/>
      <c r="S39" s="481"/>
      <c r="T39" s="481"/>
      <c r="U39" s="481"/>
      <c r="V39" s="481"/>
      <c r="W39" s="481"/>
      <c r="X39" s="481"/>
      <c r="Y39" s="481"/>
      <c r="Z39" s="481"/>
      <c r="AA39" s="481"/>
      <c r="AB39" s="481"/>
      <c r="AC39" s="481"/>
      <c r="AD39" s="481"/>
      <c r="AE39" s="481"/>
      <c r="AF39" s="481"/>
      <c r="AG39" s="481"/>
      <c r="AH39" s="481"/>
      <c r="AI39" s="481"/>
      <c r="AJ39" s="481"/>
      <c r="AK39" s="481"/>
      <c r="AL39" s="481"/>
      <c r="AM39" s="481"/>
      <c r="AN39" s="481"/>
      <c r="AO39" s="481"/>
      <c r="AP39" s="481"/>
      <c r="AQ39" s="481"/>
      <c r="AR39" s="481"/>
      <c r="AS39" s="481"/>
      <c r="AT39" s="481"/>
      <c r="AU39" s="481"/>
      <c r="AV39" s="481"/>
      <c r="AW39" s="481"/>
      <c r="AX39" s="481"/>
      <c r="AY39" s="481"/>
      <c r="AZ39" s="481"/>
      <c r="BA39" s="481"/>
      <c r="BB39" s="481"/>
      <c r="BC39" s="481"/>
      <c r="BD39" s="481"/>
      <c r="BE39" s="481"/>
      <c r="BF39" s="481"/>
      <c r="BG39" s="481"/>
      <c r="BH39" s="481"/>
      <c r="BI39" s="481"/>
      <c r="BJ39" s="481"/>
      <c r="BK39" s="481"/>
      <c r="BL39" s="481"/>
      <c r="BM39" s="481"/>
      <c r="BN39" s="481"/>
      <c r="BO39" s="481"/>
      <c r="BP39" s="481"/>
      <c r="BQ39" s="481"/>
      <c r="BR39" s="481"/>
      <c r="BS39" s="481"/>
      <c r="BT39" s="481"/>
    </row>
    <row r="40" spans="1:72" s="482" customFormat="1" ht="35.4" customHeight="1" x14ac:dyDescent="0.3">
      <c r="A40" s="248" t="s">
        <v>683</v>
      </c>
      <c r="B40" s="144" t="s">
        <v>316</v>
      </c>
      <c r="C40" s="146"/>
      <c r="D40" s="162"/>
      <c r="E40" s="139"/>
      <c r="F40" s="139"/>
      <c r="G40" s="163"/>
      <c r="H40" s="157"/>
      <c r="I40" s="140"/>
      <c r="J40" s="140"/>
      <c r="K40" s="141"/>
      <c r="L40" s="522"/>
      <c r="M40" s="260"/>
      <c r="N40" s="84"/>
      <c r="O40" s="261"/>
      <c r="P40" s="480"/>
      <c r="Q40" s="481"/>
      <c r="R40" s="481"/>
      <c r="S40" s="481"/>
      <c r="T40" s="481"/>
      <c r="U40" s="481"/>
      <c r="V40" s="481"/>
      <c r="W40" s="481"/>
      <c r="X40" s="481"/>
      <c r="Y40" s="481"/>
      <c r="Z40" s="481"/>
      <c r="AA40" s="481"/>
      <c r="AB40" s="481"/>
      <c r="AC40" s="481"/>
      <c r="AD40" s="481"/>
      <c r="AE40" s="481"/>
      <c r="AF40" s="481"/>
      <c r="AG40" s="481"/>
      <c r="AH40" s="481"/>
      <c r="AI40" s="481"/>
      <c r="AJ40" s="481"/>
      <c r="AK40" s="481"/>
      <c r="AL40" s="481"/>
      <c r="AM40" s="481"/>
      <c r="AN40" s="481"/>
      <c r="AO40" s="481"/>
      <c r="AP40" s="481"/>
      <c r="AQ40" s="481"/>
      <c r="AR40" s="481"/>
      <c r="AS40" s="481"/>
      <c r="AT40" s="481"/>
      <c r="AU40" s="481"/>
      <c r="AV40" s="481"/>
      <c r="AW40" s="481"/>
      <c r="AX40" s="481"/>
      <c r="AY40" s="481"/>
      <c r="AZ40" s="481"/>
      <c r="BA40" s="481"/>
      <c r="BB40" s="481"/>
      <c r="BC40" s="481"/>
      <c r="BD40" s="481"/>
      <c r="BE40" s="481"/>
      <c r="BF40" s="481"/>
      <c r="BG40" s="481"/>
      <c r="BH40" s="481"/>
      <c r="BI40" s="481"/>
      <c r="BJ40" s="481"/>
      <c r="BK40" s="481"/>
      <c r="BL40" s="481"/>
      <c r="BM40" s="481"/>
      <c r="BN40" s="481"/>
      <c r="BO40" s="481"/>
      <c r="BP40" s="481"/>
      <c r="BQ40" s="481"/>
      <c r="BR40" s="481"/>
      <c r="BS40" s="481"/>
      <c r="BT40" s="481"/>
    </row>
    <row r="41" spans="1:72" s="482" customFormat="1" ht="35.4" customHeight="1" x14ac:dyDescent="0.3">
      <c r="A41" s="250" t="s">
        <v>685</v>
      </c>
      <c r="B41" s="145" t="s">
        <v>457</v>
      </c>
      <c r="C41" s="146"/>
      <c r="D41" s="983" t="s">
        <v>601</v>
      </c>
      <c r="E41" s="984"/>
      <c r="F41" s="984"/>
      <c r="G41" s="985"/>
      <c r="H41" s="157"/>
      <c r="I41" s="140"/>
      <c r="J41" s="140"/>
      <c r="K41" s="141"/>
      <c r="L41" s="522"/>
      <c r="M41" s="260"/>
      <c r="N41" s="83"/>
      <c r="O41" s="251"/>
      <c r="P41" s="480"/>
      <c r="Q41" s="481"/>
      <c r="R41" s="481"/>
      <c r="S41" s="481"/>
      <c r="T41" s="481"/>
      <c r="U41" s="481"/>
      <c r="V41" s="481"/>
      <c r="W41" s="481"/>
      <c r="X41" s="481"/>
      <c r="Y41" s="481"/>
      <c r="Z41" s="481"/>
      <c r="AA41" s="481"/>
      <c r="AB41" s="481"/>
      <c r="AC41" s="481"/>
      <c r="AD41" s="481"/>
      <c r="AE41" s="481"/>
      <c r="AF41" s="481"/>
      <c r="AG41" s="481"/>
      <c r="AH41" s="481"/>
      <c r="AI41" s="481"/>
      <c r="AJ41" s="481"/>
      <c r="AK41" s="481"/>
      <c r="AL41" s="481"/>
      <c r="AM41" s="481"/>
      <c r="AN41" s="481"/>
      <c r="AO41" s="481"/>
      <c r="AP41" s="481"/>
      <c r="AQ41" s="481"/>
      <c r="AR41" s="481"/>
      <c r="AS41" s="481"/>
      <c r="AT41" s="481"/>
      <c r="AU41" s="481"/>
      <c r="AV41" s="481"/>
      <c r="AW41" s="481"/>
      <c r="AX41" s="481"/>
      <c r="AY41" s="481"/>
      <c r="AZ41" s="481"/>
      <c r="BA41" s="481"/>
      <c r="BB41" s="481"/>
      <c r="BC41" s="481"/>
      <c r="BD41" s="481"/>
      <c r="BE41" s="481"/>
      <c r="BF41" s="481"/>
      <c r="BG41" s="481"/>
      <c r="BH41" s="481"/>
      <c r="BI41" s="481"/>
      <c r="BJ41" s="481"/>
      <c r="BK41" s="481"/>
      <c r="BL41" s="481"/>
      <c r="BM41" s="481"/>
      <c r="BN41" s="481"/>
      <c r="BO41" s="481"/>
      <c r="BP41" s="481"/>
      <c r="BQ41" s="481"/>
      <c r="BR41" s="481"/>
      <c r="BS41" s="481"/>
      <c r="BT41" s="481"/>
    </row>
    <row r="42" spans="1:72" s="482" customFormat="1" ht="35.4" customHeight="1" x14ac:dyDescent="0.3">
      <c r="A42" s="248"/>
      <c r="B42" s="167"/>
      <c r="C42" s="329" t="s">
        <v>274</v>
      </c>
      <c r="D42" s="1004">
        <v>434.4</v>
      </c>
      <c r="E42" s="1005"/>
      <c r="F42" s="1005"/>
      <c r="G42" s="1006"/>
      <c r="H42" s="157"/>
      <c r="I42" s="140"/>
      <c r="J42" s="140"/>
      <c r="K42" s="141"/>
      <c r="L42" s="522"/>
      <c r="M42" s="599">
        <v>1</v>
      </c>
      <c r="N42" s="83">
        <f>D42*M42</f>
        <v>434.4</v>
      </c>
      <c r="O42" s="251" t="s">
        <v>285</v>
      </c>
      <c r="P42" s="480"/>
      <c r="Q42" s="481"/>
      <c r="R42" s="481"/>
      <c r="S42" s="481"/>
      <c r="T42" s="481"/>
      <c r="U42" s="481"/>
      <c r="V42" s="481"/>
      <c r="W42" s="481"/>
      <c r="X42" s="481"/>
      <c r="Y42" s="481"/>
      <c r="Z42" s="481"/>
      <c r="AA42" s="481"/>
      <c r="AB42" s="481"/>
      <c r="AC42" s="481"/>
      <c r="AD42" s="481"/>
      <c r="AE42" s="481"/>
      <c r="AF42" s="481"/>
      <c r="AG42" s="481"/>
      <c r="AH42" s="481"/>
      <c r="AI42" s="481"/>
      <c r="AJ42" s="481"/>
      <c r="AK42" s="481"/>
      <c r="AL42" s="481"/>
      <c r="AM42" s="481"/>
      <c r="AN42" s="481"/>
      <c r="AO42" s="481"/>
      <c r="AP42" s="481"/>
      <c r="AQ42" s="481"/>
      <c r="AR42" s="481"/>
      <c r="AS42" s="481"/>
      <c r="AT42" s="481"/>
      <c r="AU42" s="481"/>
      <c r="AV42" s="481"/>
      <c r="AW42" s="481"/>
      <c r="AX42" s="481"/>
      <c r="AY42" s="481"/>
      <c r="AZ42" s="481"/>
      <c r="BA42" s="481"/>
      <c r="BB42" s="481"/>
      <c r="BC42" s="481"/>
      <c r="BD42" s="481"/>
      <c r="BE42" s="481"/>
      <c r="BF42" s="481"/>
      <c r="BG42" s="481"/>
      <c r="BH42" s="481"/>
      <c r="BI42" s="481"/>
      <c r="BJ42" s="481"/>
      <c r="BK42" s="481"/>
      <c r="BL42" s="481"/>
      <c r="BM42" s="481"/>
      <c r="BN42" s="481"/>
      <c r="BO42" s="481"/>
      <c r="BP42" s="481"/>
      <c r="BQ42" s="481"/>
      <c r="BR42" s="481"/>
      <c r="BS42" s="481"/>
      <c r="BT42" s="481"/>
    </row>
    <row r="43" spans="1:72" s="482" customFormat="1" ht="35.4" customHeight="1" x14ac:dyDescent="0.3">
      <c r="A43" s="248"/>
      <c r="B43" s="164"/>
      <c r="C43" s="208"/>
      <c r="D43" s="324"/>
      <c r="E43" s="138"/>
      <c r="F43" s="138"/>
      <c r="G43" s="336"/>
      <c r="H43" s="165"/>
      <c r="I43" s="165"/>
      <c r="J43" s="165"/>
      <c r="K43" s="165"/>
      <c r="L43" s="165"/>
      <c r="M43" s="263" t="s">
        <v>225</v>
      </c>
      <c r="N43" s="203">
        <f>SUM(N42:N42)</f>
        <v>434.4</v>
      </c>
      <c r="O43" s="265" t="s">
        <v>285</v>
      </c>
      <c r="P43" s="480"/>
      <c r="Q43" s="481"/>
      <c r="R43" s="481"/>
      <c r="S43" s="481"/>
      <c r="T43" s="481"/>
      <c r="U43" s="481"/>
      <c r="V43" s="481"/>
      <c r="W43" s="481"/>
      <c r="X43" s="481"/>
      <c r="Y43" s="481"/>
      <c r="Z43" s="481"/>
      <c r="AA43" s="481"/>
      <c r="AB43" s="481"/>
      <c r="AC43" s="481"/>
      <c r="AD43" s="481"/>
      <c r="AE43" s="481"/>
      <c r="AF43" s="481"/>
      <c r="AG43" s="481"/>
      <c r="AH43" s="481"/>
      <c r="AI43" s="481"/>
      <c r="AJ43" s="481"/>
      <c r="AK43" s="481"/>
      <c r="AL43" s="481"/>
      <c r="AM43" s="481"/>
      <c r="AN43" s="481"/>
      <c r="AO43" s="481"/>
      <c r="AP43" s="481"/>
      <c r="AQ43" s="481"/>
      <c r="AR43" s="481"/>
      <c r="AS43" s="481"/>
      <c r="AT43" s="481"/>
      <c r="AU43" s="481"/>
      <c r="AV43" s="481"/>
      <c r="AW43" s="481"/>
      <c r="AX43" s="481"/>
      <c r="AY43" s="481"/>
      <c r="AZ43" s="481"/>
      <c r="BA43" s="481"/>
      <c r="BB43" s="481"/>
      <c r="BC43" s="481"/>
      <c r="BD43" s="481"/>
      <c r="BE43" s="481"/>
      <c r="BF43" s="481"/>
      <c r="BG43" s="481"/>
      <c r="BH43" s="481"/>
      <c r="BI43" s="481"/>
      <c r="BJ43" s="481"/>
      <c r="BK43" s="481"/>
      <c r="BL43" s="481"/>
      <c r="BM43" s="481"/>
      <c r="BN43" s="481"/>
      <c r="BO43" s="481"/>
      <c r="BP43" s="481"/>
      <c r="BQ43" s="481"/>
      <c r="BR43" s="481"/>
      <c r="BS43" s="481"/>
      <c r="BT43" s="481"/>
    </row>
    <row r="44" spans="1:72" s="482" customFormat="1" ht="35.4" customHeight="1" x14ac:dyDescent="0.3">
      <c r="A44" s="250" t="s">
        <v>686</v>
      </c>
      <c r="B44" s="145" t="s">
        <v>458</v>
      </c>
      <c r="C44" s="329" t="s">
        <v>274</v>
      </c>
      <c r="D44" s="983" t="s">
        <v>601</v>
      </c>
      <c r="E44" s="984"/>
      <c r="F44" s="984"/>
      <c r="G44" s="985"/>
      <c r="H44" s="157"/>
      <c r="I44" s="140"/>
      <c r="J44" s="140"/>
      <c r="K44" s="141"/>
      <c r="L44" s="522"/>
      <c r="M44" s="260"/>
      <c r="N44" s="84"/>
      <c r="O44" s="261"/>
      <c r="P44" s="483"/>
      <c r="Q44" s="481"/>
      <c r="R44" s="481"/>
      <c r="S44" s="481"/>
      <c r="T44" s="481"/>
      <c r="U44" s="481"/>
      <c r="V44" s="481"/>
      <c r="W44" s="481"/>
      <c r="X44" s="481"/>
      <c r="Y44" s="481"/>
      <c r="Z44" s="481"/>
      <c r="AA44" s="481"/>
      <c r="AB44" s="481"/>
      <c r="AC44" s="481"/>
      <c r="AD44" s="481"/>
      <c r="AE44" s="481"/>
      <c r="AF44" s="481"/>
      <c r="AG44" s="481"/>
      <c r="AH44" s="481"/>
      <c r="AI44" s="481"/>
      <c r="AJ44" s="481"/>
      <c r="AK44" s="481"/>
      <c r="AL44" s="481"/>
      <c r="AM44" s="481"/>
      <c r="AN44" s="481"/>
      <c r="AO44" s="481"/>
      <c r="AP44" s="481"/>
      <c r="AQ44" s="481"/>
      <c r="AR44" s="481"/>
      <c r="AS44" s="481"/>
      <c r="AT44" s="481"/>
      <c r="AU44" s="481"/>
      <c r="AV44" s="481"/>
      <c r="AW44" s="481"/>
      <c r="AX44" s="481"/>
      <c r="AY44" s="481"/>
      <c r="AZ44" s="481"/>
      <c r="BA44" s="481"/>
      <c r="BB44" s="481"/>
      <c r="BC44" s="481"/>
      <c r="BD44" s="481"/>
      <c r="BE44" s="481"/>
      <c r="BF44" s="481"/>
      <c r="BG44" s="481"/>
      <c r="BH44" s="481"/>
      <c r="BI44" s="481"/>
      <c r="BJ44" s="481"/>
      <c r="BK44" s="481"/>
      <c r="BL44" s="481"/>
      <c r="BM44" s="481"/>
      <c r="BN44" s="481"/>
      <c r="BO44" s="481"/>
      <c r="BP44" s="481"/>
      <c r="BQ44" s="481"/>
      <c r="BR44" s="481"/>
      <c r="BS44" s="481"/>
      <c r="BT44" s="481"/>
    </row>
    <row r="45" spans="1:72" s="482" customFormat="1" ht="35.4" customHeight="1" x14ac:dyDescent="0.3">
      <c r="A45" s="248"/>
      <c r="B45" s="167"/>
      <c r="C45" s="704"/>
      <c r="D45" s="1004">
        <v>126.9</v>
      </c>
      <c r="E45" s="1005"/>
      <c r="F45" s="1005"/>
      <c r="G45" s="1006"/>
      <c r="H45" s="157"/>
      <c r="I45" s="140"/>
      <c r="J45" s="140"/>
      <c r="K45" s="141"/>
      <c r="L45" s="522"/>
      <c r="M45" s="599">
        <v>1</v>
      </c>
      <c r="N45" s="83">
        <f>D45*M45</f>
        <v>126.9</v>
      </c>
      <c r="O45" s="251" t="s">
        <v>285</v>
      </c>
      <c r="P45" s="483"/>
      <c r="Q45" s="481"/>
      <c r="R45" s="481"/>
      <c r="S45" s="481"/>
      <c r="T45" s="481"/>
      <c r="U45" s="481"/>
      <c r="V45" s="481"/>
      <c r="W45" s="481"/>
      <c r="X45" s="481"/>
      <c r="Y45" s="481"/>
      <c r="Z45" s="481"/>
      <c r="AA45" s="481"/>
      <c r="AB45" s="481"/>
      <c r="AC45" s="481"/>
      <c r="AD45" s="481"/>
      <c r="AE45" s="481"/>
      <c r="AF45" s="481"/>
      <c r="AG45" s="481"/>
      <c r="AH45" s="481"/>
      <c r="AI45" s="481"/>
      <c r="AJ45" s="481"/>
      <c r="AK45" s="481"/>
      <c r="AL45" s="481"/>
      <c r="AM45" s="481"/>
      <c r="AN45" s="481"/>
      <c r="AO45" s="481"/>
      <c r="AP45" s="481"/>
      <c r="AQ45" s="481"/>
      <c r="AR45" s="481"/>
      <c r="AS45" s="481"/>
      <c r="AT45" s="481"/>
      <c r="AU45" s="481"/>
      <c r="AV45" s="481"/>
      <c r="AW45" s="481"/>
      <c r="AX45" s="481"/>
      <c r="AY45" s="481"/>
      <c r="AZ45" s="481"/>
      <c r="BA45" s="481"/>
      <c r="BB45" s="481"/>
      <c r="BC45" s="481"/>
      <c r="BD45" s="481"/>
      <c r="BE45" s="481"/>
      <c r="BF45" s="481"/>
      <c r="BG45" s="481"/>
      <c r="BH45" s="481"/>
      <c r="BI45" s="481"/>
      <c r="BJ45" s="481"/>
      <c r="BK45" s="481"/>
      <c r="BL45" s="481"/>
      <c r="BM45" s="481"/>
      <c r="BN45" s="481"/>
      <c r="BO45" s="481"/>
      <c r="BP45" s="481"/>
      <c r="BQ45" s="481"/>
      <c r="BR45" s="481"/>
      <c r="BS45" s="481"/>
      <c r="BT45" s="481"/>
    </row>
    <row r="46" spans="1:72" s="482" customFormat="1" ht="35.4" customHeight="1" x14ac:dyDescent="0.3">
      <c r="A46" s="248"/>
      <c r="B46" s="164"/>
      <c r="C46" s="208"/>
      <c r="D46" s="324"/>
      <c r="E46" s="138"/>
      <c r="F46" s="138"/>
      <c r="G46" s="336"/>
      <c r="H46" s="165"/>
      <c r="I46" s="165"/>
      <c r="J46" s="165"/>
      <c r="K46" s="165"/>
      <c r="L46" s="165"/>
      <c r="M46" s="263" t="s">
        <v>225</v>
      </c>
      <c r="N46" s="203">
        <f>SUM(N45:N45)</f>
        <v>126.9</v>
      </c>
      <c r="O46" s="265" t="s">
        <v>285</v>
      </c>
      <c r="P46" s="483"/>
      <c r="Q46" s="481"/>
      <c r="R46" s="481"/>
      <c r="S46" s="481"/>
      <c r="T46" s="481"/>
      <c r="U46" s="481"/>
      <c r="V46" s="481"/>
      <c r="W46" s="481"/>
      <c r="X46" s="481"/>
      <c r="Y46" s="481"/>
      <c r="Z46" s="481"/>
      <c r="AA46" s="481"/>
      <c r="AB46" s="481"/>
      <c r="AC46" s="481"/>
      <c r="AD46" s="481"/>
      <c r="AE46" s="481"/>
      <c r="AF46" s="481"/>
      <c r="AG46" s="481"/>
      <c r="AH46" s="481"/>
      <c r="AI46" s="481"/>
      <c r="AJ46" s="481"/>
      <c r="AK46" s="481"/>
      <c r="AL46" s="481"/>
      <c r="AM46" s="481"/>
      <c r="AN46" s="481"/>
      <c r="AO46" s="481"/>
      <c r="AP46" s="481"/>
      <c r="AQ46" s="481"/>
      <c r="AR46" s="481"/>
      <c r="AS46" s="481"/>
      <c r="AT46" s="481"/>
      <c r="AU46" s="481"/>
      <c r="AV46" s="481"/>
      <c r="AW46" s="481"/>
      <c r="AX46" s="481"/>
      <c r="AY46" s="481"/>
      <c r="AZ46" s="481"/>
      <c r="BA46" s="481"/>
      <c r="BB46" s="481"/>
      <c r="BC46" s="481"/>
      <c r="BD46" s="481"/>
      <c r="BE46" s="481"/>
      <c r="BF46" s="481"/>
      <c r="BG46" s="481"/>
      <c r="BH46" s="481"/>
      <c r="BI46" s="481"/>
      <c r="BJ46" s="481"/>
      <c r="BK46" s="481"/>
      <c r="BL46" s="481"/>
      <c r="BM46" s="481"/>
      <c r="BN46" s="481"/>
      <c r="BO46" s="481"/>
      <c r="BP46" s="481"/>
      <c r="BQ46" s="481"/>
      <c r="BR46" s="481"/>
      <c r="BS46" s="481"/>
      <c r="BT46" s="481"/>
    </row>
    <row r="47" spans="1:72" s="482" customFormat="1" ht="35.4" customHeight="1" x14ac:dyDescent="0.3">
      <c r="A47" s="250" t="s">
        <v>891</v>
      </c>
      <c r="B47" s="145" t="s">
        <v>286</v>
      </c>
      <c r="C47" s="146"/>
      <c r="D47" s="1004" t="s">
        <v>287</v>
      </c>
      <c r="E47" s="1005"/>
      <c r="F47" s="1005"/>
      <c r="G47" s="1006"/>
      <c r="H47" s="157"/>
      <c r="I47" s="140"/>
      <c r="J47" s="140"/>
      <c r="K47" s="141"/>
      <c r="L47" s="522"/>
      <c r="M47" s="260"/>
      <c r="N47" s="84"/>
      <c r="O47" s="261"/>
      <c r="P47" s="483"/>
      <c r="Q47" s="481"/>
      <c r="R47" s="481"/>
      <c r="S47" s="481"/>
      <c r="T47" s="481"/>
      <c r="U47" s="481"/>
      <c r="V47" s="481"/>
      <c r="W47" s="481"/>
      <c r="X47" s="481"/>
      <c r="Y47" s="481"/>
      <c r="Z47" s="481"/>
      <c r="AA47" s="481"/>
      <c r="AB47" s="481"/>
      <c r="AC47" s="481"/>
      <c r="AD47" s="481"/>
      <c r="AE47" s="481"/>
      <c r="AF47" s="481"/>
      <c r="AG47" s="481"/>
      <c r="AH47" s="481"/>
      <c r="AI47" s="481"/>
      <c r="AJ47" s="481"/>
      <c r="AK47" s="481"/>
      <c r="AL47" s="481"/>
      <c r="AM47" s="481"/>
      <c r="AN47" s="481"/>
      <c r="AO47" s="481"/>
      <c r="AP47" s="481"/>
      <c r="AQ47" s="481"/>
      <c r="AR47" s="481"/>
      <c r="AS47" s="481"/>
      <c r="AT47" s="481"/>
      <c r="AU47" s="481"/>
      <c r="AV47" s="481"/>
      <c r="AW47" s="481"/>
      <c r="AX47" s="481"/>
      <c r="AY47" s="481"/>
      <c r="AZ47" s="481"/>
      <c r="BA47" s="481"/>
      <c r="BB47" s="481"/>
      <c r="BC47" s="481"/>
      <c r="BD47" s="481"/>
      <c r="BE47" s="481"/>
      <c r="BF47" s="481"/>
      <c r="BG47" s="481"/>
      <c r="BH47" s="481"/>
      <c r="BI47" s="481"/>
      <c r="BJ47" s="481"/>
      <c r="BK47" s="481"/>
      <c r="BL47" s="481"/>
      <c r="BM47" s="481"/>
      <c r="BN47" s="481"/>
      <c r="BO47" s="481"/>
      <c r="BP47" s="481"/>
      <c r="BQ47" s="481"/>
      <c r="BR47" s="481"/>
      <c r="BS47" s="481"/>
      <c r="BT47" s="481"/>
    </row>
    <row r="48" spans="1:72" s="482" customFormat="1" ht="35.4" customHeight="1" x14ac:dyDescent="0.3">
      <c r="A48" s="248"/>
      <c r="B48" s="167"/>
      <c r="C48" s="329" t="s">
        <v>274</v>
      </c>
      <c r="D48" s="1004">
        <v>11.01</v>
      </c>
      <c r="E48" s="1005"/>
      <c r="F48" s="1005"/>
      <c r="G48" s="1006"/>
      <c r="H48" s="157"/>
      <c r="I48" s="140"/>
      <c r="J48" s="140"/>
      <c r="K48" s="141"/>
      <c r="L48" s="522"/>
      <c r="M48" s="599">
        <v>1</v>
      </c>
      <c r="N48" s="83">
        <f>D48*M48</f>
        <v>11.01</v>
      </c>
      <c r="O48" s="251" t="s">
        <v>233</v>
      </c>
      <c r="P48" s="483"/>
      <c r="Q48" s="481"/>
      <c r="R48" s="481"/>
      <c r="S48" s="481"/>
      <c r="T48" s="481"/>
      <c r="U48" s="481"/>
      <c r="V48" s="481"/>
      <c r="W48" s="481"/>
      <c r="X48" s="481"/>
      <c r="Y48" s="481"/>
      <c r="Z48" s="481"/>
      <c r="AA48" s="481"/>
      <c r="AB48" s="481"/>
      <c r="AC48" s="481"/>
      <c r="AD48" s="481"/>
      <c r="AE48" s="481"/>
      <c r="AF48" s="481"/>
      <c r="AG48" s="481"/>
      <c r="AH48" s="481"/>
      <c r="AI48" s="481"/>
      <c r="AJ48" s="481"/>
      <c r="AK48" s="481"/>
      <c r="AL48" s="481"/>
      <c r="AM48" s="481"/>
      <c r="AN48" s="481"/>
      <c r="AO48" s="481"/>
      <c r="AP48" s="481"/>
      <c r="AQ48" s="481"/>
      <c r="AR48" s="481"/>
      <c r="AS48" s="481"/>
      <c r="AT48" s="481"/>
      <c r="AU48" s="481"/>
      <c r="AV48" s="481"/>
      <c r="AW48" s="481"/>
      <c r="AX48" s="481"/>
      <c r="AY48" s="481"/>
      <c r="AZ48" s="481"/>
      <c r="BA48" s="481"/>
      <c r="BB48" s="481"/>
      <c r="BC48" s="481"/>
      <c r="BD48" s="481"/>
      <c r="BE48" s="481"/>
      <c r="BF48" s="481"/>
      <c r="BG48" s="481"/>
      <c r="BH48" s="481"/>
      <c r="BI48" s="481"/>
      <c r="BJ48" s="481"/>
      <c r="BK48" s="481"/>
      <c r="BL48" s="481"/>
      <c r="BM48" s="481"/>
      <c r="BN48" s="481"/>
      <c r="BO48" s="481"/>
      <c r="BP48" s="481"/>
      <c r="BQ48" s="481"/>
      <c r="BR48" s="481"/>
      <c r="BS48" s="481"/>
      <c r="BT48" s="481"/>
    </row>
    <row r="49" spans="1:72" s="482" customFormat="1" ht="35.4" customHeight="1" x14ac:dyDescent="0.3">
      <c r="A49" s="248"/>
      <c r="B49" s="168"/>
      <c r="C49" s="209"/>
      <c r="D49" s="600"/>
      <c r="E49" s="601"/>
      <c r="F49" s="601"/>
      <c r="G49" s="602"/>
      <c r="H49" s="169"/>
      <c r="I49" s="169"/>
      <c r="J49" s="169"/>
      <c r="K49" s="169"/>
      <c r="L49" s="169"/>
      <c r="M49" s="263" t="s">
        <v>225</v>
      </c>
      <c r="N49" s="203">
        <f>SUM(N48:N48)</f>
        <v>11.01</v>
      </c>
      <c r="O49" s="265" t="s">
        <v>233</v>
      </c>
      <c r="P49" s="483"/>
      <c r="Q49" s="481"/>
      <c r="R49" s="481"/>
      <c r="S49" s="481"/>
      <c r="T49" s="481"/>
      <c r="U49" s="481"/>
      <c r="V49" s="481"/>
      <c r="W49" s="481"/>
      <c r="X49" s="481"/>
      <c r="Y49" s="481"/>
      <c r="Z49" s="481"/>
      <c r="AA49" s="481"/>
      <c r="AB49" s="481"/>
      <c r="AC49" s="481"/>
      <c r="AD49" s="481"/>
      <c r="AE49" s="481"/>
      <c r="AF49" s="481"/>
      <c r="AG49" s="481"/>
      <c r="AH49" s="481"/>
      <c r="AI49" s="481"/>
      <c r="AJ49" s="481"/>
      <c r="AK49" s="481"/>
      <c r="AL49" s="481"/>
      <c r="AM49" s="481"/>
      <c r="AN49" s="481"/>
      <c r="AO49" s="481"/>
      <c r="AP49" s="481"/>
      <c r="AQ49" s="481"/>
      <c r="AR49" s="481"/>
      <c r="AS49" s="481"/>
      <c r="AT49" s="481"/>
      <c r="AU49" s="481"/>
      <c r="AV49" s="481"/>
      <c r="AW49" s="481"/>
      <c r="AX49" s="481"/>
      <c r="AY49" s="481"/>
      <c r="AZ49" s="481"/>
      <c r="BA49" s="481"/>
      <c r="BB49" s="481"/>
      <c r="BC49" s="481"/>
      <c r="BD49" s="481"/>
      <c r="BE49" s="481"/>
      <c r="BF49" s="481"/>
      <c r="BG49" s="481"/>
      <c r="BH49" s="481"/>
      <c r="BI49" s="481"/>
      <c r="BJ49" s="481"/>
      <c r="BK49" s="481"/>
      <c r="BL49" s="481"/>
      <c r="BM49" s="481"/>
      <c r="BN49" s="481"/>
      <c r="BO49" s="481"/>
      <c r="BP49" s="481"/>
      <c r="BQ49" s="481"/>
      <c r="BR49" s="481"/>
      <c r="BS49" s="481"/>
      <c r="BT49" s="481"/>
    </row>
    <row r="50" spans="1:72" s="482" customFormat="1" ht="35.4" customHeight="1" x14ac:dyDescent="0.3">
      <c r="A50" s="250" t="s">
        <v>892</v>
      </c>
      <c r="B50" s="145" t="s">
        <v>462</v>
      </c>
      <c r="C50" s="146"/>
      <c r="D50" s="1004" t="s">
        <v>275</v>
      </c>
      <c r="E50" s="1005"/>
      <c r="F50" s="1005"/>
      <c r="G50" s="1006"/>
      <c r="H50" s="157"/>
      <c r="I50" s="140"/>
      <c r="J50" s="140"/>
      <c r="K50" s="141"/>
      <c r="L50" s="522"/>
      <c r="M50" s="260"/>
      <c r="N50" s="84"/>
      <c r="O50" s="261"/>
      <c r="P50" s="480"/>
      <c r="Q50" s="481"/>
      <c r="R50" s="481"/>
      <c r="S50" s="481"/>
      <c r="T50" s="481"/>
      <c r="U50" s="481"/>
      <c r="V50" s="481"/>
      <c r="W50" s="481"/>
      <c r="X50" s="481"/>
      <c r="Y50" s="481"/>
      <c r="Z50" s="481"/>
      <c r="AA50" s="481"/>
      <c r="AB50" s="481"/>
      <c r="AC50" s="481"/>
      <c r="AD50" s="481"/>
      <c r="AE50" s="481"/>
      <c r="AF50" s="481"/>
      <c r="AG50" s="481"/>
      <c r="AH50" s="481"/>
      <c r="AI50" s="481"/>
      <c r="AJ50" s="481"/>
      <c r="AK50" s="481"/>
      <c r="AL50" s="481"/>
      <c r="AM50" s="481"/>
      <c r="AN50" s="481"/>
      <c r="AO50" s="481"/>
      <c r="AP50" s="481"/>
      <c r="AQ50" s="481"/>
      <c r="AR50" s="481"/>
      <c r="AS50" s="481"/>
      <c r="AT50" s="481"/>
      <c r="AU50" s="481"/>
      <c r="AV50" s="481"/>
      <c r="AW50" s="481"/>
      <c r="AX50" s="481"/>
      <c r="AY50" s="481"/>
      <c r="AZ50" s="481"/>
      <c r="BA50" s="481"/>
      <c r="BB50" s="481"/>
      <c r="BC50" s="481"/>
      <c r="BD50" s="481"/>
      <c r="BE50" s="481"/>
      <c r="BF50" s="481"/>
      <c r="BG50" s="481"/>
      <c r="BH50" s="481"/>
      <c r="BI50" s="481"/>
      <c r="BJ50" s="481"/>
      <c r="BK50" s="481"/>
      <c r="BL50" s="481"/>
      <c r="BM50" s="481"/>
      <c r="BN50" s="481"/>
      <c r="BO50" s="481"/>
      <c r="BP50" s="481"/>
      <c r="BQ50" s="481"/>
      <c r="BR50" s="481"/>
      <c r="BS50" s="481"/>
      <c r="BT50" s="481"/>
    </row>
    <row r="51" spans="1:72" ht="30" x14ac:dyDescent="0.3">
      <c r="A51" s="248"/>
      <c r="B51" s="167"/>
      <c r="C51" s="329" t="s">
        <v>274</v>
      </c>
      <c r="D51" s="1004">
        <v>130.02000000000001</v>
      </c>
      <c r="E51" s="1005"/>
      <c r="F51" s="1005"/>
      <c r="G51" s="1006"/>
      <c r="H51" s="157"/>
      <c r="I51" s="140"/>
      <c r="J51" s="140"/>
      <c r="K51" s="141"/>
      <c r="L51" s="522"/>
      <c r="M51" s="599">
        <v>1</v>
      </c>
      <c r="N51" s="83">
        <f>D51*M51</f>
        <v>130.02000000000001</v>
      </c>
      <c r="O51" s="251" t="s">
        <v>231</v>
      </c>
      <c r="P51" s="255"/>
    </row>
    <row r="52" spans="1:72" s="47" customFormat="1" x14ac:dyDescent="0.3">
      <c r="A52" s="248" t="s">
        <v>689</v>
      </c>
      <c r="B52" s="144" t="s">
        <v>463</v>
      </c>
      <c r="C52" s="146"/>
      <c r="D52" s="162"/>
      <c r="E52" s="139"/>
      <c r="F52" s="139"/>
      <c r="G52" s="163"/>
      <c r="H52" s="157"/>
      <c r="I52" s="140"/>
      <c r="J52" s="140"/>
      <c r="K52" s="141"/>
      <c r="L52" s="522"/>
      <c r="M52" s="263" t="s">
        <v>225</v>
      </c>
      <c r="N52" s="203">
        <f>SUM(N51:N51)</f>
        <v>130.02000000000001</v>
      </c>
      <c r="O52" s="265" t="s">
        <v>233</v>
      </c>
      <c r="P52" s="255"/>
    </row>
    <row r="53" spans="1:72" s="47" customFormat="1" x14ac:dyDescent="0.3">
      <c r="A53" s="250" t="s">
        <v>690</v>
      </c>
      <c r="B53" s="145" t="s">
        <v>469</v>
      </c>
      <c r="C53" s="146"/>
      <c r="D53" s="983" t="s">
        <v>275</v>
      </c>
      <c r="E53" s="984"/>
      <c r="F53" s="984"/>
      <c r="G53" s="985"/>
      <c r="H53" s="157"/>
      <c r="I53" s="140"/>
      <c r="J53" s="140"/>
      <c r="K53" s="141"/>
      <c r="L53" s="522"/>
      <c r="M53" s="260"/>
      <c r="N53" s="84"/>
      <c r="O53" s="261"/>
      <c r="P53" s="255"/>
    </row>
    <row r="54" spans="1:72" s="47" customFormat="1" ht="30" x14ac:dyDescent="0.3">
      <c r="A54" s="248"/>
      <c r="B54" s="167"/>
      <c r="C54" s="329" t="s">
        <v>274</v>
      </c>
      <c r="D54" s="983">
        <v>117.72</v>
      </c>
      <c r="E54" s="984"/>
      <c r="F54" s="984"/>
      <c r="G54" s="985"/>
      <c r="H54" s="157"/>
      <c r="I54" s="140"/>
      <c r="J54" s="140"/>
      <c r="K54" s="141"/>
      <c r="L54" s="522"/>
      <c r="M54" s="599">
        <v>1</v>
      </c>
      <c r="N54" s="83">
        <f>D54*M54</f>
        <v>117.72</v>
      </c>
      <c r="O54" s="251" t="s">
        <v>233</v>
      </c>
      <c r="P54" s="255"/>
    </row>
    <row r="55" spans="1:72" s="47" customFormat="1" x14ac:dyDescent="0.3">
      <c r="A55" s="248"/>
      <c r="B55" s="168"/>
      <c r="C55" s="209"/>
      <c r="D55" s="600"/>
      <c r="E55" s="601"/>
      <c r="F55" s="601"/>
      <c r="G55" s="602"/>
      <c r="H55" s="169"/>
      <c r="I55" s="169"/>
      <c r="J55" s="169"/>
      <c r="K55" s="169"/>
      <c r="L55" s="169"/>
      <c r="M55" s="263" t="s">
        <v>225</v>
      </c>
      <c r="N55" s="203">
        <f>SUM(N54:N54)</f>
        <v>117.72</v>
      </c>
      <c r="O55" s="265" t="s">
        <v>233</v>
      </c>
      <c r="P55" s="255"/>
    </row>
    <row r="56" spans="1:72" s="47" customFormat="1" ht="20.399999999999999" x14ac:dyDescent="0.3">
      <c r="A56" s="250" t="s">
        <v>691</v>
      </c>
      <c r="B56" s="145" t="s">
        <v>457</v>
      </c>
      <c r="C56" s="146"/>
      <c r="D56" s="983" t="s">
        <v>601</v>
      </c>
      <c r="E56" s="984"/>
      <c r="F56" s="984"/>
      <c r="G56" s="985"/>
      <c r="H56" s="157"/>
      <c r="I56" s="140"/>
      <c r="J56" s="140"/>
      <c r="K56" s="141"/>
      <c r="L56" s="522"/>
      <c r="M56" s="260"/>
      <c r="N56" s="83"/>
      <c r="O56" s="251"/>
      <c r="P56" s="255"/>
    </row>
    <row r="57" spans="1:72" s="47" customFormat="1" ht="30" x14ac:dyDescent="0.3">
      <c r="A57" s="248"/>
      <c r="B57" s="167"/>
      <c r="C57" s="329" t="s">
        <v>274</v>
      </c>
      <c r="D57" s="983">
        <v>606.6</v>
      </c>
      <c r="E57" s="984"/>
      <c r="F57" s="984"/>
      <c r="G57" s="985"/>
      <c r="H57" s="157"/>
      <c r="I57" s="140"/>
      <c r="J57" s="140"/>
      <c r="K57" s="141"/>
      <c r="L57" s="522"/>
      <c r="M57" s="599">
        <v>1</v>
      </c>
      <c r="N57" s="83">
        <f>D57*M57</f>
        <v>606.6</v>
      </c>
      <c r="O57" s="251" t="s">
        <v>285</v>
      </c>
      <c r="P57" s="255"/>
    </row>
    <row r="58" spans="1:72" s="47" customFormat="1" x14ac:dyDescent="0.3">
      <c r="A58" s="248"/>
      <c r="B58" s="164"/>
      <c r="C58" s="208"/>
      <c r="D58" s="324"/>
      <c r="E58" s="138"/>
      <c r="F58" s="138"/>
      <c r="G58" s="336"/>
      <c r="H58" s="165"/>
      <c r="I58" s="165"/>
      <c r="J58" s="165"/>
      <c r="K58" s="165"/>
      <c r="L58" s="165"/>
      <c r="M58" s="263" t="s">
        <v>225</v>
      </c>
      <c r="N58" s="203">
        <f>SUM(N57:N57)</f>
        <v>606.6</v>
      </c>
      <c r="O58" s="265" t="s">
        <v>285</v>
      </c>
      <c r="P58" s="255"/>
    </row>
    <row r="59" spans="1:72" s="47" customFormat="1" ht="30" x14ac:dyDescent="0.3">
      <c r="A59" s="250" t="s">
        <v>692</v>
      </c>
      <c r="B59" s="145" t="s">
        <v>458</v>
      </c>
      <c r="C59" s="329" t="s">
        <v>274</v>
      </c>
      <c r="D59" s="983" t="s">
        <v>601</v>
      </c>
      <c r="E59" s="984"/>
      <c r="F59" s="984"/>
      <c r="G59" s="985"/>
      <c r="H59" s="157"/>
      <c r="I59" s="140"/>
      <c r="J59" s="140"/>
      <c r="K59" s="141"/>
      <c r="L59" s="522"/>
      <c r="M59" s="260"/>
      <c r="N59" s="84"/>
      <c r="O59" s="261"/>
      <c r="P59" s="255"/>
    </row>
    <row r="60" spans="1:72" s="47" customFormat="1" ht="20.399999999999999" x14ac:dyDescent="0.3">
      <c r="A60" s="248"/>
      <c r="B60" s="167"/>
      <c r="C60" s="704"/>
      <c r="D60" s="1004">
        <v>181.2</v>
      </c>
      <c r="E60" s="1005"/>
      <c r="F60" s="1005"/>
      <c r="G60" s="1006"/>
      <c r="H60" s="157"/>
      <c r="I60" s="140"/>
      <c r="J60" s="140"/>
      <c r="K60" s="141"/>
      <c r="L60" s="522"/>
      <c r="M60" s="599">
        <v>1</v>
      </c>
      <c r="N60" s="83">
        <f>D60*M60</f>
        <v>181.2</v>
      </c>
      <c r="O60" s="251" t="s">
        <v>285</v>
      </c>
      <c r="P60" s="255"/>
    </row>
    <row r="61" spans="1:72" s="47" customFormat="1" x14ac:dyDescent="0.3">
      <c r="A61" s="248"/>
      <c r="B61" s="164"/>
      <c r="C61" s="208"/>
      <c r="D61" s="324"/>
      <c r="E61" s="138"/>
      <c r="F61" s="138"/>
      <c r="G61" s="336"/>
      <c r="H61" s="165"/>
      <c r="I61" s="165"/>
      <c r="J61" s="165"/>
      <c r="K61" s="165"/>
      <c r="L61" s="165"/>
      <c r="M61" s="263" t="s">
        <v>225</v>
      </c>
      <c r="N61" s="203">
        <f>SUM(N60:N60)</f>
        <v>181.2</v>
      </c>
      <c r="O61" s="265" t="s">
        <v>285</v>
      </c>
      <c r="P61" s="255"/>
    </row>
    <row r="62" spans="1:72" s="47" customFormat="1" ht="30" x14ac:dyDescent="0.3">
      <c r="A62" s="250" t="s">
        <v>693</v>
      </c>
      <c r="B62" s="145" t="s">
        <v>286</v>
      </c>
      <c r="C62" s="329" t="s">
        <v>274</v>
      </c>
      <c r="D62" s="1004" t="s">
        <v>287</v>
      </c>
      <c r="E62" s="1005"/>
      <c r="F62" s="1005"/>
      <c r="G62" s="1006"/>
      <c r="H62" s="157"/>
      <c r="I62" s="140"/>
      <c r="J62" s="140"/>
      <c r="K62" s="141"/>
      <c r="L62" s="522"/>
      <c r="M62" s="260"/>
      <c r="N62" s="84"/>
      <c r="O62" s="261"/>
      <c r="P62" s="255"/>
    </row>
    <row r="63" spans="1:72" s="47" customFormat="1" ht="20.399999999999999" x14ac:dyDescent="0.3">
      <c r="A63" s="248"/>
      <c r="B63" s="167"/>
      <c r="C63" s="704"/>
      <c r="D63" s="1004">
        <v>14.78</v>
      </c>
      <c r="E63" s="1005"/>
      <c r="F63" s="1005"/>
      <c r="G63" s="1006"/>
      <c r="H63" s="157"/>
      <c r="I63" s="140"/>
      <c r="J63" s="140"/>
      <c r="K63" s="141"/>
      <c r="L63" s="522"/>
      <c r="M63" s="599">
        <v>1</v>
      </c>
      <c r="N63" s="83">
        <f>D63*M63</f>
        <v>14.78</v>
      </c>
      <c r="O63" s="251" t="s">
        <v>233</v>
      </c>
      <c r="P63" s="255"/>
    </row>
    <row r="64" spans="1:72" s="47" customFormat="1" x14ac:dyDescent="0.3">
      <c r="A64" s="248"/>
      <c r="B64" s="164"/>
      <c r="C64" s="208"/>
      <c r="D64" s="324"/>
      <c r="E64" s="138"/>
      <c r="F64" s="138"/>
      <c r="G64" s="336"/>
      <c r="H64" s="165"/>
      <c r="I64" s="165"/>
      <c r="J64" s="165"/>
      <c r="K64" s="165"/>
      <c r="L64" s="165"/>
      <c r="M64" s="263" t="s">
        <v>225</v>
      </c>
      <c r="N64" s="203">
        <f>SUM(N63:N63)</f>
        <v>14.78</v>
      </c>
      <c r="O64" s="265" t="s">
        <v>233</v>
      </c>
      <c r="P64" s="255"/>
    </row>
    <row r="65" spans="1:16" s="47" customFormat="1" x14ac:dyDescent="0.3">
      <c r="A65" s="250" t="s">
        <v>694</v>
      </c>
      <c r="B65" s="145" t="s">
        <v>462</v>
      </c>
      <c r="C65" s="146"/>
      <c r="D65" s="1004" t="s">
        <v>275</v>
      </c>
      <c r="E65" s="1005"/>
      <c r="F65" s="1005"/>
      <c r="G65" s="1006"/>
      <c r="H65" s="157"/>
      <c r="I65" s="140"/>
      <c r="J65" s="140"/>
      <c r="K65" s="141"/>
      <c r="L65" s="522"/>
      <c r="M65" s="260"/>
      <c r="N65" s="84"/>
      <c r="O65" s="261"/>
      <c r="P65" s="255"/>
    </row>
    <row r="66" spans="1:16" s="47" customFormat="1" ht="30" x14ac:dyDescent="0.3">
      <c r="A66" s="248"/>
      <c r="B66" s="167"/>
      <c r="C66" s="329" t="s">
        <v>274</v>
      </c>
      <c r="D66" s="1004">
        <v>60</v>
      </c>
      <c r="E66" s="1005"/>
      <c r="F66" s="1005"/>
      <c r="G66" s="1006"/>
      <c r="H66" s="157"/>
      <c r="I66" s="140"/>
      <c r="J66" s="140"/>
      <c r="K66" s="141"/>
      <c r="L66" s="522"/>
      <c r="M66" s="599">
        <v>1</v>
      </c>
      <c r="N66" s="83">
        <f>D66*M66</f>
        <v>60</v>
      </c>
      <c r="O66" s="251" t="s">
        <v>231</v>
      </c>
      <c r="P66" s="255"/>
    </row>
    <row r="67" spans="1:16" s="47" customFormat="1" x14ac:dyDescent="0.3">
      <c r="A67" s="248"/>
      <c r="B67" s="164"/>
      <c r="C67" s="165"/>
      <c r="D67" s="421"/>
      <c r="E67" s="206"/>
      <c r="F67" s="206"/>
      <c r="G67" s="345"/>
      <c r="H67" s="165"/>
      <c r="I67" s="165"/>
      <c r="J67" s="165"/>
      <c r="K67" s="165"/>
      <c r="L67" s="165"/>
      <c r="M67" s="263" t="s">
        <v>225</v>
      </c>
      <c r="N67" s="203">
        <f>SUM(N66:N66)</f>
        <v>60</v>
      </c>
      <c r="O67" s="265" t="s">
        <v>231</v>
      </c>
      <c r="P67" s="255"/>
    </row>
    <row r="68" spans="1:16" s="47" customFormat="1" x14ac:dyDescent="0.3">
      <c r="A68" s="248" t="s">
        <v>695</v>
      </c>
      <c r="B68" s="144" t="s">
        <v>684</v>
      </c>
      <c r="C68" s="377"/>
      <c r="D68" s="340"/>
      <c r="E68" s="232"/>
      <c r="F68" s="232"/>
      <c r="G68" s="341"/>
      <c r="H68" s="335"/>
      <c r="I68" s="233"/>
      <c r="J68" s="233"/>
      <c r="K68" s="234"/>
      <c r="L68" s="509"/>
      <c r="M68" s="705"/>
      <c r="N68" s="706"/>
      <c r="O68" s="707"/>
      <c r="P68" s="255"/>
    </row>
    <row r="69" spans="1:16" s="470" customFormat="1" ht="34.799999999999997" customHeight="1" x14ac:dyDescent="0.3">
      <c r="A69" s="253" t="s">
        <v>696</v>
      </c>
      <c r="B69" s="145" t="s">
        <v>799</v>
      </c>
      <c r="C69" s="331"/>
      <c r="D69" s="586"/>
      <c r="E69" s="489">
        <v>6.01</v>
      </c>
      <c r="F69" s="489">
        <v>0.6</v>
      </c>
      <c r="G69" s="521">
        <v>2</v>
      </c>
      <c r="H69" s="319"/>
      <c r="I69" s="200"/>
      <c r="J69" s="200"/>
      <c r="K69" s="199"/>
      <c r="L69" s="510"/>
      <c r="M69" s="383"/>
      <c r="N69" s="83">
        <f>E69*F69*G69</f>
        <v>7.2119999999999997</v>
      </c>
      <c r="O69" s="269" t="s">
        <v>231</v>
      </c>
      <c r="P69" s="460"/>
    </row>
    <row r="70" spans="1:16" s="470" customFormat="1" ht="20.399999999999999" x14ac:dyDescent="0.3">
      <c r="A70" s="322"/>
      <c r="B70" s="367"/>
      <c r="C70" s="377"/>
      <c r="D70" s="587"/>
      <c r="E70" s="403">
        <v>6</v>
      </c>
      <c r="F70" s="489">
        <v>0.6</v>
      </c>
      <c r="G70" s="404">
        <v>2</v>
      </c>
      <c r="H70" s="335"/>
      <c r="I70" s="233"/>
      <c r="J70" s="233"/>
      <c r="K70" s="234"/>
      <c r="L70" s="509"/>
      <c r="M70" s="708"/>
      <c r="N70" s="83">
        <f t="shared" ref="N70:N80" si="0">E70*F70*G70</f>
        <v>7.1999999999999993</v>
      </c>
      <c r="O70" s="269" t="s">
        <v>231</v>
      </c>
      <c r="P70" s="460"/>
    </row>
    <row r="71" spans="1:16" s="470" customFormat="1" ht="20.399999999999999" x14ac:dyDescent="0.3">
      <c r="A71" s="322"/>
      <c r="B71" s="367"/>
      <c r="C71" s="377"/>
      <c r="D71" s="587"/>
      <c r="E71" s="403">
        <v>3.75</v>
      </c>
      <c r="F71" s="489">
        <v>0.6</v>
      </c>
      <c r="G71" s="404">
        <v>2</v>
      </c>
      <c r="H71" s="335"/>
      <c r="I71" s="233"/>
      <c r="J71" s="233"/>
      <c r="K71" s="234"/>
      <c r="L71" s="509"/>
      <c r="M71" s="708"/>
      <c r="N71" s="83">
        <f t="shared" si="0"/>
        <v>4.5</v>
      </c>
      <c r="O71" s="269" t="s">
        <v>231</v>
      </c>
      <c r="P71" s="460"/>
    </row>
    <row r="72" spans="1:16" s="470" customFormat="1" ht="20.399999999999999" x14ac:dyDescent="0.3">
      <c r="A72" s="322"/>
      <c r="B72" s="367"/>
      <c r="C72" s="377"/>
      <c r="D72" s="587"/>
      <c r="E72" s="489">
        <v>3.97</v>
      </c>
      <c r="F72" s="489">
        <v>0.6</v>
      </c>
      <c r="G72" s="404">
        <v>2</v>
      </c>
      <c r="H72" s="335"/>
      <c r="I72" s="233"/>
      <c r="J72" s="233"/>
      <c r="K72" s="234"/>
      <c r="L72" s="509"/>
      <c r="M72" s="708"/>
      <c r="N72" s="83">
        <f t="shared" si="0"/>
        <v>4.7640000000000002</v>
      </c>
      <c r="O72" s="269" t="s">
        <v>231</v>
      </c>
      <c r="P72" s="460"/>
    </row>
    <row r="73" spans="1:16" s="470" customFormat="1" ht="20.399999999999999" x14ac:dyDescent="0.3">
      <c r="A73" s="322"/>
      <c r="B73" s="367"/>
      <c r="C73" s="377"/>
      <c r="D73" s="587"/>
      <c r="E73" s="403">
        <v>5</v>
      </c>
      <c r="F73" s="489">
        <v>0.6</v>
      </c>
      <c r="G73" s="404">
        <v>2</v>
      </c>
      <c r="H73" s="335"/>
      <c r="I73" s="233"/>
      <c r="J73" s="233"/>
      <c r="K73" s="234"/>
      <c r="L73" s="509"/>
      <c r="M73" s="708"/>
      <c r="N73" s="83">
        <f t="shared" si="0"/>
        <v>6</v>
      </c>
      <c r="O73" s="269" t="s">
        <v>231</v>
      </c>
      <c r="P73" s="460"/>
    </row>
    <row r="74" spans="1:16" s="470" customFormat="1" ht="20.399999999999999" x14ac:dyDescent="0.3">
      <c r="A74" s="322"/>
      <c r="B74" s="367"/>
      <c r="C74" s="377"/>
      <c r="D74" s="587"/>
      <c r="E74" s="403">
        <v>7.52</v>
      </c>
      <c r="F74" s="489">
        <v>0.6</v>
      </c>
      <c r="G74" s="404">
        <v>1</v>
      </c>
      <c r="H74" s="335"/>
      <c r="I74" s="233"/>
      <c r="J74" s="233"/>
      <c r="K74" s="234"/>
      <c r="L74" s="509"/>
      <c r="M74" s="708"/>
      <c r="N74" s="83">
        <f t="shared" si="0"/>
        <v>4.5119999999999996</v>
      </c>
      <c r="O74" s="269" t="s">
        <v>231</v>
      </c>
      <c r="P74" s="460"/>
    </row>
    <row r="75" spans="1:16" s="470" customFormat="1" ht="20.399999999999999" x14ac:dyDescent="0.3">
      <c r="A75" s="322"/>
      <c r="B75" s="367"/>
      <c r="C75" s="377"/>
      <c r="D75" s="587"/>
      <c r="E75" s="489">
        <v>1.84</v>
      </c>
      <c r="F75" s="489">
        <v>1.3</v>
      </c>
      <c r="G75" s="561">
        <v>2</v>
      </c>
      <c r="H75" s="335"/>
      <c r="I75" s="233"/>
      <c r="J75" s="233"/>
      <c r="K75" s="234"/>
      <c r="L75" s="509"/>
      <c r="M75" s="708"/>
      <c r="N75" s="83">
        <f t="shared" si="0"/>
        <v>4.7840000000000007</v>
      </c>
      <c r="O75" s="269" t="s">
        <v>231</v>
      </c>
      <c r="P75" s="460"/>
    </row>
    <row r="76" spans="1:16" s="470" customFormat="1" ht="20.399999999999999" x14ac:dyDescent="0.3">
      <c r="A76" s="322"/>
      <c r="B76" s="367"/>
      <c r="C76" s="377"/>
      <c r="D76" s="587"/>
      <c r="E76" s="596">
        <v>3.14</v>
      </c>
      <c r="F76" s="489">
        <v>1.3</v>
      </c>
      <c r="G76" s="561">
        <v>2</v>
      </c>
      <c r="H76" s="335"/>
      <c r="I76" s="233"/>
      <c r="J76" s="233"/>
      <c r="K76" s="234"/>
      <c r="L76" s="509"/>
      <c r="M76" s="708"/>
      <c r="N76" s="83">
        <f t="shared" si="0"/>
        <v>8.1640000000000015</v>
      </c>
      <c r="O76" s="269" t="s">
        <v>231</v>
      </c>
      <c r="P76" s="460"/>
    </row>
    <row r="77" spans="1:16" s="470" customFormat="1" ht="20.399999999999999" x14ac:dyDescent="0.3">
      <c r="A77" s="322"/>
      <c r="B77" s="367"/>
      <c r="C77" s="377"/>
      <c r="D77" s="587"/>
      <c r="E77" s="596">
        <v>6.9</v>
      </c>
      <c r="F77" s="489">
        <v>1.3</v>
      </c>
      <c r="G77" s="561">
        <v>1</v>
      </c>
      <c r="H77" s="335"/>
      <c r="I77" s="233"/>
      <c r="J77" s="233"/>
      <c r="K77" s="234"/>
      <c r="L77" s="509"/>
      <c r="M77" s="708"/>
      <c r="N77" s="83">
        <f t="shared" si="0"/>
        <v>8.9700000000000006</v>
      </c>
      <c r="O77" s="269" t="s">
        <v>231</v>
      </c>
      <c r="P77" s="460"/>
    </row>
    <row r="78" spans="1:16" s="470" customFormat="1" ht="20.399999999999999" x14ac:dyDescent="0.3">
      <c r="A78" s="322"/>
      <c r="B78" s="367"/>
      <c r="C78" s="377"/>
      <c r="D78" s="587"/>
      <c r="E78" s="596">
        <v>3.15</v>
      </c>
      <c r="F78" s="489">
        <v>1.3</v>
      </c>
      <c r="G78" s="561">
        <v>2</v>
      </c>
      <c r="H78" s="335"/>
      <c r="I78" s="233"/>
      <c r="J78" s="233"/>
      <c r="K78" s="234"/>
      <c r="L78" s="509"/>
      <c r="M78" s="708"/>
      <c r="N78" s="83">
        <f t="shared" si="0"/>
        <v>8.19</v>
      </c>
      <c r="O78" s="269" t="s">
        <v>231</v>
      </c>
      <c r="P78" s="460"/>
    </row>
    <row r="79" spans="1:16" s="470" customFormat="1" ht="20.399999999999999" x14ac:dyDescent="0.3">
      <c r="A79" s="322"/>
      <c r="B79" s="367"/>
      <c r="C79" s="377"/>
      <c r="D79" s="587"/>
      <c r="E79" s="596">
        <v>1.84</v>
      </c>
      <c r="F79" s="489">
        <v>1.3</v>
      </c>
      <c r="G79" s="561">
        <v>2</v>
      </c>
      <c r="H79" s="335"/>
      <c r="I79" s="233"/>
      <c r="J79" s="233"/>
      <c r="K79" s="234"/>
      <c r="L79" s="509"/>
      <c r="M79" s="708"/>
      <c r="N79" s="83">
        <f t="shared" si="0"/>
        <v>4.7840000000000007</v>
      </c>
      <c r="O79" s="269" t="s">
        <v>231</v>
      </c>
      <c r="P79" s="460"/>
    </row>
    <row r="80" spans="1:16" s="470" customFormat="1" ht="20.399999999999999" x14ac:dyDescent="0.3">
      <c r="A80" s="322"/>
      <c r="B80" s="367"/>
      <c r="C80" s="377"/>
      <c r="D80" s="587"/>
      <c r="E80" s="596">
        <v>2.0299999999999998</v>
      </c>
      <c r="F80" s="489">
        <v>1.3</v>
      </c>
      <c r="G80" s="561">
        <v>2</v>
      </c>
      <c r="H80" s="335"/>
      <c r="I80" s="233"/>
      <c r="J80" s="233"/>
      <c r="K80" s="234"/>
      <c r="L80" s="509"/>
      <c r="M80" s="708"/>
      <c r="N80" s="83">
        <f t="shared" si="0"/>
        <v>5.2779999999999996</v>
      </c>
      <c r="O80" s="269" t="s">
        <v>231</v>
      </c>
      <c r="P80" s="460"/>
    </row>
    <row r="81" spans="1:16" s="470" customFormat="1" x14ac:dyDescent="0.3">
      <c r="A81" s="322"/>
      <c r="B81" s="373"/>
      <c r="C81" s="374"/>
      <c r="D81" s="588"/>
      <c r="E81" s="589"/>
      <c r="F81" s="589"/>
      <c r="G81" s="590"/>
      <c r="H81" s="467"/>
      <c r="I81" s="467"/>
      <c r="J81" s="467"/>
      <c r="K81" s="467"/>
      <c r="L81" s="467"/>
      <c r="M81" s="263" t="s">
        <v>225</v>
      </c>
      <c r="N81" s="203">
        <f>SUM(N69:N80)</f>
        <v>74.358000000000004</v>
      </c>
      <c r="O81" s="271" t="s">
        <v>231</v>
      </c>
      <c r="P81" s="460"/>
    </row>
    <row r="82" spans="1:16" s="470" customFormat="1" ht="20.399999999999999" x14ac:dyDescent="0.3">
      <c r="A82" s="253" t="s">
        <v>893</v>
      </c>
      <c r="B82" s="145" t="s">
        <v>687</v>
      </c>
      <c r="C82" s="331"/>
      <c r="D82" s="380"/>
      <c r="E82" s="464">
        <v>6.01</v>
      </c>
      <c r="F82" s="464"/>
      <c r="G82" s="381">
        <v>2</v>
      </c>
      <c r="H82" s="415"/>
      <c r="I82" s="369"/>
      <c r="J82" s="369"/>
      <c r="K82" s="368"/>
      <c r="L82" s="511"/>
      <c r="M82" s="383"/>
      <c r="N82" s="83">
        <f>E82*G82</f>
        <v>12.02</v>
      </c>
      <c r="O82" s="269" t="s">
        <v>232</v>
      </c>
      <c r="P82" s="460"/>
    </row>
    <row r="83" spans="1:16" s="470" customFormat="1" ht="20.399999999999999" x14ac:dyDescent="0.3">
      <c r="A83" s="322"/>
      <c r="B83" s="367"/>
      <c r="C83" s="377"/>
      <c r="D83" s="340"/>
      <c r="E83" s="232">
        <v>6</v>
      </c>
      <c r="F83" s="464"/>
      <c r="G83" s="341">
        <v>2</v>
      </c>
      <c r="H83" s="335"/>
      <c r="I83" s="233"/>
      <c r="J83" s="233"/>
      <c r="K83" s="234"/>
      <c r="L83" s="509"/>
      <c r="M83" s="709"/>
      <c r="N83" s="83">
        <f t="shared" ref="N83:N87" si="1">E83*G83</f>
        <v>12</v>
      </c>
      <c r="O83" s="269" t="s">
        <v>232</v>
      </c>
      <c r="P83" s="460"/>
    </row>
    <row r="84" spans="1:16" s="470" customFormat="1" ht="20.399999999999999" x14ac:dyDescent="0.3">
      <c r="A84" s="325"/>
      <c r="B84" s="167"/>
      <c r="C84" s="331"/>
      <c r="D84" s="340"/>
      <c r="E84" s="232">
        <v>3.75</v>
      </c>
      <c r="F84" s="464"/>
      <c r="G84" s="341">
        <v>2</v>
      </c>
      <c r="H84" s="335"/>
      <c r="I84" s="233"/>
      <c r="J84" s="233"/>
      <c r="K84" s="234"/>
      <c r="L84" s="509"/>
      <c r="M84" s="709"/>
      <c r="N84" s="83">
        <f t="shared" si="1"/>
        <v>7.5</v>
      </c>
      <c r="O84" s="269" t="s">
        <v>232</v>
      </c>
      <c r="P84" s="460"/>
    </row>
    <row r="85" spans="1:16" s="470" customFormat="1" ht="20.399999999999999" x14ac:dyDescent="0.3">
      <c r="A85" s="248"/>
      <c r="B85" s="144"/>
      <c r="C85" s="331"/>
      <c r="D85" s="380"/>
      <c r="E85" s="464">
        <v>3.97</v>
      </c>
      <c r="F85" s="464"/>
      <c r="G85" s="341">
        <v>2</v>
      </c>
      <c r="H85" s="319"/>
      <c r="I85" s="200"/>
      <c r="J85" s="200"/>
      <c r="K85" s="199"/>
      <c r="L85" s="510"/>
      <c r="M85" s="383"/>
      <c r="N85" s="83">
        <f t="shared" si="1"/>
        <v>7.94</v>
      </c>
      <c r="O85" s="269" t="s">
        <v>232</v>
      </c>
      <c r="P85" s="460"/>
    </row>
    <row r="86" spans="1:16" s="470" customFormat="1" ht="20.399999999999999" x14ac:dyDescent="0.3">
      <c r="A86" s="325"/>
      <c r="B86" s="367"/>
      <c r="C86" s="377"/>
      <c r="D86" s="340"/>
      <c r="E86" s="232">
        <v>5</v>
      </c>
      <c r="F86" s="464"/>
      <c r="G86" s="341">
        <v>2</v>
      </c>
      <c r="H86" s="335"/>
      <c r="I86" s="233"/>
      <c r="J86" s="233"/>
      <c r="K86" s="234"/>
      <c r="L86" s="509"/>
      <c r="M86" s="705"/>
      <c r="N86" s="83">
        <f t="shared" si="1"/>
        <v>10</v>
      </c>
      <c r="O86" s="269" t="s">
        <v>232</v>
      </c>
      <c r="P86" s="460"/>
    </row>
    <row r="87" spans="1:16" s="470" customFormat="1" ht="20.399999999999999" x14ac:dyDescent="0.3">
      <c r="A87" s="497"/>
      <c r="B87" s="235"/>
      <c r="C87" s="331"/>
      <c r="D87" s="340"/>
      <c r="E87" s="232">
        <v>7.52</v>
      </c>
      <c r="F87" s="464"/>
      <c r="G87" s="341">
        <v>1</v>
      </c>
      <c r="H87" s="335"/>
      <c r="I87" s="233"/>
      <c r="J87" s="233"/>
      <c r="K87" s="234"/>
      <c r="L87" s="509"/>
      <c r="M87" s="705"/>
      <c r="N87" s="83">
        <f t="shared" si="1"/>
        <v>7.52</v>
      </c>
      <c r="O87" s="269" t="s">
        <v>232</v>
      </c>
      <c r="P87" s="460"/>
    </row>
    <row r="88" spans="1:16" s="470" customFormat="1" x14ac:dyDescent="0.3">
      <c r="A88" s="325"/>
      <c r="B88" s="466"/>
      <c r="C88" s="485"/>
      <c r="D88" s="494"/>
      <c r="E88" s="495"/>
      <c r="F88" s="495"/>
      <c r="G88" s="496"/>
      <c r="H88" s="465"/>
      <c r="I88" s="465"/>
      <c r="J88" s="465"/>
      <c r="K88" s="465"/>
      <c r="L88" s="465"/>
      <c r="M88" s="263" t="s">
        <v>225</v>
      </c>
      <c r="N88" s="203">
        <f>SUM(N82:N87)</f>
        <v>56.980000000000004</v>
      </c>
      <c r="O88" s="271" t="s">
        <v>232</v>
      </c>
      <c r="P88" s="460"/>
    </row>
    <row r="89" spans="1:16" s="468" customFormat="1" x14ac:dyDescent="0.3">
      <c r="A89" s="254" t="s">
        <v>695</v>
      </c>
      <c r="B89" s="219" t="s">
        <v>688</v>
      </c>
      <c r="C89" s="92"/>
      <c r="D89" s="78"/>
      <c r="E89" s="79"/>
      <c r="F89" s="79"/>
      <c r="G89" s="120"/>
      <c r="H89" s="334"/>
      <c r="I89" s="193"/>
      <c r="J89" s="193"/>
      <c r="K89" s="193"/>
      <c r="L89" s="95"/>
      <c r="M89" s="191"/>
      <c r="N89" s="201"/>
      <c r="O89" s="355"/>
      <c r="P89" s="480"/>
    </row>
    <row r="90" spans="1:16" s="468" customFormat="1" ht="20.399999999999999" x14ac:dyDescent="0.3">
      <c r="A90" s="78" t="s">
        <v>696</v>
      </c>
      <c r="B90" s="193" t="s">
        <v>398</v>
      </c>
      <c r="C90" s="92" t="s">
        <v>399</v>
      </c>
      <c r="D90" s="78"/>
      <c r="E90" s="79">
        <v>3.93</v>
      </c>
      <c r="F90" s="79">
        <v>0.5</v>
      </c>
      <c r="G90" s="120">
        <v>2</v>
      </c>
      <c r="H90" s="334"/>
      <c r="I90" s="193"/>
      <c r="J90" s="193"/>
      <c r="K90" s="193"/>
      <c r="L90" s="95"/>
      <c r="M90" s="78">
        <v>2</v>
      </c>
      <c r="N90" s="204">
        <f>E90*F90*M90*G90</f>
        <v>7.86</v>
      </c>
      <c r="O90" s="102" t="s">
        <v>231</v>
      </c>
      <c r="P90" s="480"/>
    </row>
    <row r="91" spans="1:16" s="469" customFormat="1" ht="20.399999999999999" x14ac:dyDescent="0.3">
      <c r="A91" s="191"/>
      <c r="B91" s="219"/>
      <c r="C91" s="92"/>
      <c r="D91" s="78"/>
      <c r="E91" s="79">
        <v>0.32</v>
      </c>
      <c r="F91" s="79">
        <v>0.5</v>
      </c>
      <c r="G91" s="120">
        <v>2</v>
      </c>
      <c r="H91" s="334"/>
      <c r="I91" s="193"/>
      <c r="J91" s="193"/>
      <c r="K91" s="193"/>
      <c r="L91" s="95"/>
      <c r="M91" s="78">
        <v>2</v>
      </c>
      <c r="N91" s="204">
        <f t="shared" ref="N91:N93" si="2">E91*F91*M91*G91</f>
        <v>0.64</v>
      </c>
      <c r="O91" s="102" t="s">
        <v>231</v>
      </c>
      <c r="P91" s="480"/>
    </row>
    <row r="92" spans="1:16" s="469" customFormat="1" ht="20.399999999999999" x14ac:dyDescent="0.3">
      <c r="A92" s="191"/>
      <c r="B92" s="219"/>
      <c r="C92" s="92"/>
      <c r="D92" s="78"/>
      <c r="E92" s="79">
        <v>4.68</v>
      </c>
      <c r="F92" s="79">
        <v>0.5</v>
      </c>
      <c r="G92" s="120">
        <v>2</v>
      </c>
      <c r="H92" s="334"/>
      <c r="I92" s="193"/>
      <c r="J92" s="193"/>
      <c r="K92" s="193"/>
      <c r="L92" s="95"/>
      <c r="M92" s="78">
        <v>2</v>
      </c>
      <c r="N92" s="204">
        <f t="shared" si="2"/>
        <v>9.36</v>
      </c>
      <c r="O92" s="102" t="s">
        <v>231</v>
      </c>
      <c r="P92" s="480"/>
    </row>
    <row r="93" spans="1:16" s="469" customFormat="1" ht="20.399999999999999" x14ac:dyDescent="0.3">
      <c r="A93" s="191"/>
      <c r="B93" s="219"/>
      <c r="C93" s="92"/>
      <c r="D93" s="78"/>
      <c r="E93" s="79">
        <v>0.32</v>
      </c>
      <c r="F93" s="79">
        <v>0.5</v>
      </c>
      <c r="G93" s="120">
        <v>2</v>
      </c>
      <c r="H93" s="334"/>
      <c r="I93" s="193"/>
      <c r="J93" s="193"/>
      <c r="K93" s="193"/>
      <c r="L93" s="95"/>
      <c r="M93" s="78">
        <v>2</v>
      </c>
      <c r="N93" s="204">
        <f t="shared" si="2"/>
        <v>0.64</v>
      </c>
      <c r="O93" s="102" t="s">
        <v>231</v>
      </c>
      <c r="P93" s="480"/>
    </row>
    <row r="94" spans="1:16" s="469" customFormat="1" x14ac:dyDescent="0.3">
      <c r="A94" s="191"/>
      <c r="B94" s="471"/>
      <c r="C94" s="472"/>
      <c r="D94" s="487"/>
      <c r="E94" s="219"/>
      <c r="F94" s="219"/>
      <c r="G94" s="478"/>
      <c r="H94" s="472"/>
      <c r="I94" s="472"/>
      <c r="J94" s="472"/>
      <c r="K94" s="472"/>
      <c r="L94" s="472"/>
      <c r="M94" s="226" t="s">
        <v>237</v>
      </c>
      <c r="N94" s="227">
        <f>SUM(N90:N93)</f>
        <v>18.5</v>
      </c>
      <c r="O94" s="229" t="s">
        <v>231</v>
      </c>
      <c r="P94" s="480"/>
    </row>
    <row r="95" spans="1:16" s="401" customFormat="1" ht="20.399999999999999" x14ac:dyDescent="0.3">
      <c r="A95" s="78" t="s">
        <v>893</v>
      </c>
      <c r="B95" s="193" t="s">
        <v>400</v>
      </c>
      <c r="C95" s="92" t="s">
        <v>399</v>
      </c>
      <c r="D95" s="78"/>
      <c r="E95" s="79">
        <v>3.93</v>
      </c>
      <c r="F95" s="79">
        <v>0.5</v>
      </c>
      <c r="G95" s="120">
        <v>4</v>
      </c>
      <c r="H95" s="334"/>
      <c r="I95" s="193"/>
      <c r="J95" s="193"/>
      <c r="K95" s="193"/>
      <c r="L95" s="95"/>
      <c r="M95" s="78">
        <v>2</v>
      </c>
      <c r="N95" s="204">
        <f>E95*F95*M95*G95</f>
        <v>15.72</v>
      </c>
      <c r="O95" s="102" t="s">
        <v>231</v>
      </c>
      <c r="P95" s="460"/>
    </row>
    <row r="96" spans="1:16" s="401" customFormat="1" ht="20.399999999999999" x14ac:dyDescent="0.3">
      <c r="A96" s="191"/>
      <c r="B96" s="219"/>
      <c r="C96" s="92"/>
      <c r="D96" s="78"/>
      <c r="E96" s="79">
        <v>0.6</v>
      </c>
      <c r="F96" s="79">
        <v>0.5</v>
      </c>
      <c r="G96" s="120">
        <v>4</v>
      </c>
      <c r="H96" s="334"/>
      <c r="I96" s="193"/>
      <c r="J96" s="193"/>
      <c r="K96" s="193"/>
      <c r="L96" s="95"/>
      <c r="M96" s="78">
        <v>2</v>
      </c>
      <c r="N96" s="204">
        <f t="shared" ref="N96:N98" si="3">E96*F96*M96*G96</f>
        <v>2.4</v>
      </c>
      <c r="O96" s="102" t="s">
        <v>231</v>
      </c>
      <c r="P96" s="460"/>
    </row>
    <row r="97" spans="1:16" s="401" customFormat="1" ht="20.399999999999999" x14ac:dyDescent="0.3">
      <c r="A97" s="191"/>
      <c r="B97" s="219"/>
      <c r="C97" s="92"/>
      <c r="D97" s="78"/>
      <c r="E97" s="79">
        <v>4.68</v>
      </c>
      <c r="F97" s="79">
        <v>0.5</v>
      </c>
      <c r="G97" s="120">
        <v>4</v>
      </c>
      <c r="H97" s="334"/>
      <c r="I97" s="193"/>
      <c r="J97" s="193"/>
      <c r="K97" s="193"/>
      <c r="L97" s="95"/>
      <c r="M97" s="78">
        <v>2</v>
      </c>
      <c r="N97" s="204">
        <f t="shared" si="3"/>
        <v>18.72</v>
      </c>
      <c r="O97" s="102" t="s">
        <v>231</v>
      </c>
      <c r="P97" s="460"/>
    </row>
    <row r="98" spans="1:16" s="401" customFormat="1" ht="20.399999999999999" x14ac:dyDescent="0.3">
      <c r="A98" s="191"/>
      <c r="B98" s="219"/>
      <c r="C98" s="92"/>
      <c r="D98" s="78"/>
      <c r="E98" s="79">
        <v>0.6</v>
      </c>
      <c r="F98" s="79">
        <v>0.5</v>
      </c>
      <c r="G98" s="120">
        <v>4</v>
      </c>
      <c r="H98" s="334"/>
      <c r="I98" s="193"/>
      <c r="J98" s="193"/>
      <c r="K98" s="193"/>
      <c r="L98" s="95"/>
      <c r="M98" s="78">
        <v>2</v>
      </c>
      <c r="N98" s="204">
        <f t="shared" si="3"/>
        <v>2.4</v>
      </c>
      <c r="O98" s="102" t="s">
        <v>231</v>
      </c>
      <c r="P98" s="460"/>
    </row>
    <row r="99" spans="1:16" s="401" customFormat="1" x14ac:dyDescent="0.3">
      <c r="A99" s="191"/>
      <c r="B99" s="471"/>
      <c r="C99" s="472"/>
      <c r="D99" s="473"/>
      <c r="E99" s="472"/>
      <c r="F99" s="472"/>
      <c r="G99" s="474"/>
      <c r="H99" s="472"/>
      <c r="I99" s="472"/>
      <c r="J99" s="472"/>
      <c r="K99" s="472"/>
      <c r="L99" s="472"/>
      <c r="M99" s="226" t="s">
        <v>237</v>
      </c>
      <c r="N99" s="227">
        <f>SUM(N95:N98)</f>
        <v>39.24</v>
      </c>
      <c r="O99" s="229" t="s">
        <v>231</v>
      </c>
      <c r="P99" s="460"/>
    </row>
    <row r="100" spans="1:16" s="401" customFormat="1" x14ac:dyDescent="0.3">
      <c r="A100" s="78" t="s">
        <v>894</v>
      </c>
      <c r="B100" s="193" t="s">
        <v>730</v>
      </c>
      <c r="C100" s="92"/>
      <c r="D100" s="78"/>
      <c r="E100" s="79"/>
      <c r="F100" s="79"/>
      <c r="G100" s="120"/>
      <c r="H100" s="334"/>
      <c r="I100" s="193"/>
      <c r="J100" s="193"/>
      <c r="K100" s="193"/>
      <c r="L100" s="95"/>
      <c r="M100" s="226" t="s">
        <v>237</v>
      </c>
      <c r="N100" s="227">
        <f>N99</f>
        <v>39.24</v>
      </c>
      <c r="O100" s="229" t="s">
        <v>231</v>
      </c>
      <c r="P100" s="460"/>
    </row>
    <row r="101" spans="1:16" s="401" customFormat="1" x14ac:dyDescent="0.3">
      <c r="A101" s="191"/>
      <c r="B101" s="219"/>
      <c r="C101" s="92"/>
      <c r="D101" s="78"/>
      <c r="E101" s="79"/>
      <c r="F101" s="79"/>
      <c r="G101" s="120"/>
      <c r="H101" s="334"/>
      <c r="I101" s="193"/>
      <c r="J101" s="193"/>
      <c r="K101" s="193"/>
      <c r="L101" s="95"/>
      <c r="M101" s="191"/>
      <c r="N101" s="201"/>
      <c r="O101" s="355"/>
      <c r="P101" s="460"/>
    </row>
    <row r="102" spans="1:16" s="401" customFormat="1" ht="20.399999999999999" x14ac:dyDescent="0.3">
      <c r="A102" s="78" t="s">
        <v>895</v>
      </c>
      <c r="B102" s="193" t="s">
        <v>402</v>
      </c>
      <c r="C102" s="92" t="s">
        <v>399</v>
      </c>
      <c r="D102" s="78">
        <v>0.32</v>
      </c>
      <c r="E102" s="79">
        <v>3.93</v>
      </c>
      <c r="F102" s="79">
        <v>0.5</v>
      </c>
      <c r="G102" s="120"/>
      <c r="H102" s="334"/>
      <c r="I102" s="193"/>
      <c r="J102" s="193"/>
      <c r="K102" s="193"/>
      <c r="L102" s="95"/>
      <c r="M102" s="78">
        <v>2</v>
      </c>
      <c r="N102" s="204">
        <f>E102*F102*M102*D102</f>
        <v>1.2576000000000001</v>
      </c>
      <c r="O102" s="102" t="s">
        <v>233</v>
      </c>
      <c r="P102" s="460"/>
    </row>
    <row r="103" spans="1:16" s="401" customFormat="1" ht="20.399999999999999" x14ac:dyDescent="0.3">
      <c r="A103" s="191"/>
      <c r="B103" s="219"/>
      <c r="C103" s="92"/>
      <c r="D103" s="78">
        <v>0.32</v>
      </c>
      <c r="E103" s="79">
        <v>4.68</v>
      </c>
      <c r="F103" s="79">
        <v>0.5</v>
      </c>
      <c r="G103" s="120"/>
      <c r="H103" s="334"/>
      <c r="I103" s="193"/>
      <c r="J103" s="193"/>
      <c r="K103" s="193"/>
      <c r="L103" s="95"/>
      <c r="M103" s="78">
        <v>2</v>
      </c>
      <c r="N103" s="204">
        <f>E103*F103*M103*D103</f>
        <v>1.4976</v>
      </c>
      <c r="O103" s="102" t="s">
        <v>233</v>
      </c>
      <c r="P103" s="460"/>
    </row>
    <row r="104" spans="1:16" s="401" customFormat="1" x14ac:dyDescent="0.3">
      <c r="A104" s="191"/>
      <c r="B104" s="219"/>
      <c r="C104" s="472"/>
      <c r="D104" s="487"/>
      <c r="E104" s="219"/>
      <c r="F104" s="219"/>
      <c r="G104" s="478"/>
      <c r="H104" s="472"/>
      <c r="I104" s="472"/>
      <c r="J104" s="472"/>
      <c r="K104" s="472"/>
      <c r="L104" s="472"/>
      <c r="M104" s="226" t="s">
        <v>237</v>
      </c>
      <c r="N104" s="230">
        <f>SUM(N102:N103)</f>
        <v>2.7552000000000003</v>
      </c>
      <c r="O104" s="461" t="s">
        <v>233</v>
      </c>
      <c r="P104" s="460"/>
    </row>
    <row r="105" spans="1:16" s="401" customFormat="1" ht="20.399999999999999" x14ac:dyDescent="0.3">
      <c r="A105" s="78" t="s">
        <v>896</v>
      </c>
      <c r="B105" s="193" t="s">
        <v>403</v>
      </c>
      <c r="C105" s="92" t="s">
        <v>399</v>
      </c>
      <c r="D105" s="78">
        <v>0.6</v>
      </c>
      <c r="E105" s="79">
        <v>3.93</v>
      </c>
      <c r="F105" s="79">
        <v>0.05</v>
      </c>
      <c r="G105" s="120"/>
      <c r="H105" s="334"/>
      <c r="I105" s="193"/>
      <c r="J105" s="193"/>
      <c r="K105" s="193"/>
      <c r="L105" s="95"/>
      <c r="M105" s="78">
        <v>2</v>
      </c>
      <c r="N105" s="204">
        <f>E105*F105*M105*D105</f>
        <v>0.23580000000000001</v>
      </c>
      <c r="O105" s="462" t="s">
        <v>233</v>
      </c>
      <c r="P105" s="460"/>
    </row>
    <row r="106" spans="1:16" s="401" customFormat="1" ht="20.399999999999999" x14ac:dyDescent="0.3">
      <c r="A106" s="191"/>
      <c r="B106" s="219"/>
      <c r="C106" s="92"/>
      <c r="D106" s="78">
        <v>0.6</v>
      </c>
      <c r="E106" s="79">
        <v>4.68</v>
      </c>
      <c r="F106" s="79">
        <v>0.05</v>
      </c>
      <c r="G106" s="120"/>
      <c r="H106" s="334"/>
      <c r="I106" s="193"/>
      <c r="J106" s="193"/>
      <c r="K106" s="193"/>
      <c r="L106" s="95"/>
      <c r="M106" s="78">
        <v>2</v>
      </c>
      <c r="N106" s="204">
        <f t="shared" ref="N106" si="4">E106*F106*M106*D106</f>
        <v>0.28079999999999999</v>
      </c>
      <c r="O106" s="462" t="s">
        <v>233</v>
      </c>
      <c r="P106" s="460"/>
    </row>
    <row r="107" spans="1:16" s="401" customFormat="1" x14ac:dyDescent="0.3">
      <c r="A107" s="191"/>
      <c r="B107" s="471"/>
      <c r="C107" s="474"/>
      <c r="D107" s="217"/>
      <c r="E107" s="183"/>
      <c r="F107" s="183"/>
      <c r="G107" s="212"/>
      <c r="H107" s="96"/>
      <c r="I107" s="96"/>
      <c r="J107" s="96"/>
      <c r="K107" s="96"/>
      <c r="L107" s="96"/>
      <c r="M107" s="226" t="s">
        <v>237</v>
      </c>
      <c r="N107" s="463">
        <f>SUM(N105:N106)</f>
        <v>0.51659999999999995</v>
      </c>
      <c r="O107" s="461" t="s">
        <v>233</v>
      </c>
      <c r="P107" s="460"/>
    </row>
    <row r="108" spans="1:16" s="401" customFormat="1" x14ac:dyDescent="0.3">
      <c r="A108" s="254" t="s">
        <v>699</v>
      </c>
      <c r="B108" s="219" t="s">
        <v>239</v>
      </c>
      <c r="C108" s="472"/>
      <c r="D108" s="473"/>
      <c r="E108" s="472"/>
      <c r="F108" s="472"/>
      <c r="G108" s="474"/>
      <c r="H108" s="472"/>
      <c r="I108" s="472"/>
      <c r="J108" s="472"/>
      <c r="K108" s="472"/>
      <c r="L108" s="472"/>
      <c r="M108" s="177"/>
      <c r="N108" s="493"/>
      <c r="O108" s="358"/>
      <c r="P108" s="460"/>
    </row>
    <row r="109" spans="1:16" s="401" customFormat="1" ht="20.399999999999999" x14ac:dyDescent="0.3">
      <c r="A109" s="78" t="s">
        <v>700</v>
      </c>
      <c r="B109" s="193" t="s">
        <v>697</v>
      </c>
      <c r="C109" s="92"/>
      <c r="D109" s="1066" t="s">
        <v>235</v>
      </c>
      <c r="E109" s="1067"/>
      <c r="F109" s="1067"/>
      <c r="G109" s="1068"/>
      <c r="H109" s="597"/>
      <c r="I109" s="219"/>
      <c r="J109" s="219"/>
      <c r="K109" s="219"/>
      <c r="L109" s="471"/>
      <c r="M109" s="78"/>
      <c r="N109" s="204"/>
      <c r="O109" s="102"/>
      <c r="P109" s="460"/>
    </row>
    <row r="110" spans="1:16" s="401" customFormat="1" ht="30" x14ac:dyDescent="0.3">
      <c r="A110" s="191"/>
      <c r="B110" s="219"/>
      <c r="C110" s="371" t="s">
        <v>698</v>
      </c>
      <c r="D110" s="1066">
        <v>185</v>
      </c>
      <c r="E110" s="1067"/>
      <c r="F110" s="1067"/>
      <c r="G110" s="1068"/>
      <c r="H110" s="597"/>
      <c r="I110" s="219"/>
      <c r="J110" s="219"/>
      <c r="K110" s="219"/>
      <c r="L110" s="471"/>
      <c r="M110" s="78"/>
      <c r="N110" s="204">
        <f>D110</f>
        <v>185</v>
      </c>
      <c r="O110" s="462" t="s">
        <v>231</v>
      </c>
      <c r="P110" s="460"/>
    </row>
    <row r="111" spans="1:16" s="401" customFormat="1" x14ac:dyDescent="0.3">
      <c r="A111" s="191"/>
      <c r="B111" s="471"/>
      <c r="C111" s="472"/>
      <c r="D111" s="118"/>
      <c r="E111" s="96"/>
      <c r="F111" s="96"/>
      <c r="G111" s="119"/>
      <c r="H111" s="472"/>
      <c r="I111" s="472"/>
      <c r="J111" s="472"/>
      <c r="K111" s="472"/>
      <c r="L111" s="472"/>
      <c r="M111" s="226" t="s">
        <v>237</v>
      </c>
      <c r="N111" s="463">
        <f>SUM(N109:N110)</f>
        <v>185</v>
      </c>
      <c r="O111" s="461" t="s">
        <v>231</v>
      </c>
      <c r="P111" s="460"/>
    </row>
    <row r="112" spans="1:16" s="401" customFormat="1" ht="21" customHeight="1" x14ac:dyDescent="0.3">
      <c r="A112" s="78" t="s">
        <v>700</v>
      </c>
      <c r="B112" s="193" t="s">
        <v>801</v>
      </c>
      <c r="C112" s="472"/>
      <c r="D112" s="78"/>
      <c r="E112" s="79" t="s">
        <v>235</v>
      </c>
      <c r="F112" s="79" t="s">
        <v>255</v>
      </c>
      <c r="G112" s="120"/>
      <c r="H112" s="472"/>
      <c r="I112" s="472"/>
      <c r="J112" s="472"/>
      <c r="K112" s="472"/>
      <c r="L112" s="472"/>
      <c r="M112" s="177"/>
      <c r="N112" s="493"/>
      <c r="O112" s="358"/>
      <c r="P112" s="1063" t="s">
        <v>897</v>
      </c>
    </row>
    <row r="113" spans="1:16" s="401" customFormat="1" ht="20.399999999999999" x14ac:dyDescent="0.3">
      <c r="A113" s="191"/>
      <c r="B113" s="471"/>
      <c r="C113" s="92"/>
      <c r="D113" s="78"/>
      <c r="E113" s="79">
        <v>185</v>
      </c>
      <c r="F113" s="79">
        <v>1</v>
      </c>
      <c r="G113" s="120"/>
      <c r="H113" s="472"/>
      <c r="I113" s="472"/>
      <c r="J113" s="472"/>
      <c r="K113" s="472"/>
      <c r="L113" s="472"/>
      <c r="M113" s="177"/>
      <c r="N113" s="598">
        <f>E113*F113</f>
        <v>185</v>
      </c>
      <c r="O113" s="300" t="s">
        <v>232</v>
      </c>
      <c r="P113" s="1064"/>
    </row>
    <row r="114" spans="1:16" s="401" customFormat="1" x14ac:dyDescent="0.3">
      <c r="A114" s="191"/>
      <c r="B114" s="471"/>
      <c r="C114" s="472"/>
      <c r="D114" s="118"/>
      <c r="E114" s="96"/>
      <c r="F114" s="96"/>
      <c r="G114" s="119"/>
      <c r="H114" s="472"/>
      <c r="I114" s="472"/>
      <c r="J114" s="472"/>
      <c r="K114" s="472"/>
      <c r="L114" s="472"/>
      <c r="M114" s="226" t="s">
        <v>237</v>
      </c>
      <c r="N114" s="463">
        <f>N113</f>
        <v>185</v>
      </c>
      <c r="O114" s="461" t="s">
        <v>232</v>
      </c>
      <c r="P114" s="1065"/>
    </row>
    <row r="115" spans="1:16" s="401" customFormat="1" ht="20.399999999999999" x14ac:dyDescent="0.3">
      <c r="A115" s="254" t="s">
        <v>718</v>
      </c>
      <c r="B115" s="219" t="s">
        <v>701</v>
      </c>
      <c r="C115" s="92"/>
      <c r="D115" s="78"/>
      <c r="E115" s="79"/>
      <c r="F115" s="79"/>
      <c r="G115" s="120"/>
      <c r="H115" s="334"/>
      <c r="I115" s="193"/>
      <c r="J115" s="193"/>
      <c r="K115" s="193"/>
      <c r="L115" s="95"/>
      <c r="M115" s="78"/>
      <c r="N115" s="204"/>
      <c r="O115" s="102"/>
      <c r="P115" s="460"/>
    </row>
    <row r="116" spans="1:16" s="401" customFormat="1" ht="20.399999999999999" x14ac:dyDescent="0.3">
      <c r="A116" s="78" t="s">
        <v>719</v>
      </c>
      <c r="B116" s="193" t="s">
        <v>702</v>
      </c>
      <c r="C116" s="92" t="s">
        <v>713</v>
      </c>
      <c r="D116" s="893" t="s">
        <v>705</v>
      </c>
      <c r="E116" s="894"/>
      <c r="F116" s="894"/>
      <c r="G116" s="120" t="s">
        <v>709</v>
      </c>
      <c r="H116" s="476"/>
      <c r="I116" s="477"/>
      <c r="J116" s="477"/>
      <c r="K116" s="475"/>
      <c r="L116" s="512"/>
      <c r="M116" s="78"/>
      <c r="N116" s="204"/>
      <c r="O116" s="102"/>
      <c r="P116" s="460"/>
    </row>
    <row r="117" spans="1:16" s="401" customFormat="1" ht="20.399999999999999" x14ac:dyDescent="0.3">
      <c r="A117" s="78"/>
      <c r="B117" s="193"/>
      <c r="C117" s="92" t="s">
        <v>707</v>
      </c>
      <c r="D117" s="501">
        <v>3.14</v>
      </c>
      <c r="E117" s="489">
        <v>20</v>
      </c>
      <c r="F117" s="489">
        <f>D117*E117</f>
        <v>62.800000000000004</v>
      </c>
      <c r="G117" s="502">
        <f>F117/1000</f>
        <v>6.2800000000000009E-2</v>
      </c>
      <c r="H117" s="476"/>
      <c r="I117" s="477"/>
      <c r="J117" s="477"/>
      <c r="K117" s="475"/>
      <c r="L117" s="512"/>
      <c r="M117" s="78"/>
      <c r="N117" s="204"/>
      <c r="O117" s="102"/>
      <c r="P117" s="460"/>
    </row>
    <row r="118" spans="1:16" s="401" customFormat="1" ht="20.399999999999999" x14ac:dyDescent="0.3">
      <c r="A118" s="76"/>
      <c r="B118" s="195"/>
      <c r="C118" s="92" t="s">
        <v>708</v>
      </c>
      <c r="D118" s="501">
        <v>3.14</v>
      </c>
      <c r="E118" s="489">
        <v>32</v>
      </c>
      <c r="F118" s="489">
        <f>D118*E118</f>
        <v>100.48</v>
      </c>
      <c r="G118" s="502">
        <f t="shared" ref="G118:G119" si="5">F118/1000</f>
        <v>0.10048</v>
      </c>
      <c r="H118" s="476"/>
      <c r="I118" s="477"/>
      <c r="J118" s="477"/>
      <c r="K118" s="475"/>
      <c r="L118" s="512"/>
      <c r="M118" s="78"/>
      <c r="N118" s="204"/>
      <c r="O118" s="102"/>
      <c r="P118" s="460"/>
    </row>
    <row r="119" spans="1:16" s="401" customFormat="1" ht="20.399999999999999" x14ac:dyDescent="0.3">
      <c r="A119" s="76"/>
      <c r="B119" s="195"/>
      <c r="C119" s="92" t="s">
        <v>706</v>
      </c>
      <c r="D119" s="501">
        <v>3.14</v>
      </c>
      <c r="E119" s="489">
        <v>50</v>
      </c>
      <c r="F119" s="489">
        <f>D119*E119</f>
        <v>157</v>
      </c>
      <c r="G119" s="502">
        <f t="shared" si="5"/>
        <v>0.157</v>
      </c>
      <c r="H119" s="476"/>
      <c r="I119" s="477"/>
      <c r="J119" s="477"/>
      <c r="K119" s="475"/>
      <c r="L119" s="512"/>
      <c r="M119" s="78"/>
      <c r="N119" s="204"/>
      <c r="O119" s="102"/>
      <c r="P119" s="460"/>
    </row>
    <row r="120" spans="1:16" s="401" customFormat="1" ht="20.399999999999999" x14ac:dyDescent="0.3">
      <c r="A120" s="76"/>
      <c r="B120" s="195"/>
      <c r="C120" s="92"/>
      <c r="D120" s="893"/>
      <c r="E120" s="894"/>
      <c r="F120" s="894"/>
      <c r="G120" s="895"/>
      <c r="H120" s="476"/>
      <c r="I120" s="477"/>
      <c r="J120" s="477"/>
      <c r="K120" s="475"/>
      <c r="L120" s="512"/>
      <c r="M120" s="78"/>
      <c r="N120" s="204"/>
      <c r="O120" s="102"/>
      <c r="P120" s="460"/>
    </row>
    <row r="121" spans="1:16" s="401" customFormat="1" ht="20.399999999999999" x14ac:dyDescent="0.3">
      <c r="A121" s="76"/>
      <c r="B121" s="195"/>
      <c r="C121" s="92" t="s">
        <v>707</v>
      </c>
      <c r="D121" s="902" t="s">
        <v>710</v>
      </c>
      <c r="E121" s="903"/>
      <c r="F121" s="903"/>
      <c r="G121" s="904"/>
      <c r="H121" s="476"/>
      <c r="I121" s="477"/>
      <c r="J121" s="477"/>
      <c r="K121" s="475"/>
      <c r="L121" s="512"/>
      <c r="M121" s="78"/>
      <c r="N121" s="204"/>
      <c r="O121" s="102"/>
      <c r="P121" s="460"/>
    </row>
    <row r="122" spans="1:16" s="401" customFormat="1" ht="20.399999999999999" x14ac:dyDescent="0.3">
      <c r="A122" s="76"/>
      <c r="B122" s="195"/>
      <c r="C122" s="92"/>
      <c r="D122" s="902" t="s">
        <v>711</v>
      </c>
      <c r="E122" s="903"/>
      <c r="F122" s="903"/>
      <c r="G122" s="904"/>
      <c r="H122" s="476"/>
      <c r="I122" s="477"/>
      <c r="J122" s="477"/>
      <c r="K122" s="475"/>
      <c r="L122" s="512"/>
      <c r="M122" s="78"/>
      <c r="N122" s="204"/>
      <c r="O122" s="102"/>
      <c r="P122" s="460"/>
    </row>
    <row r="123" spans="1:16" s="401" customFormat="1" ht="20.399999999999999" x14ac:dyDescent="0.3">
      <c r="A123" s="76"/>
      <c r="B123" s="195"/>
      <c r="C123" s="92"/>
      <c r="D123" s="902" t="s">
        <v>712</v>
      </c>
      <c r="E123" s="903"/>
      <c r="F123" s="903"/>
      <c r="G123" s="904"/>
      <c r="H123" s="476"/>
      <c r="I123" s="477"/>
      <c r="J123" s="477"/>
      <c r="K123" s="475"/>
      <c r="L123" s="512"/>
      <c r="M123" s="78"/>
      <c r="N123" s="204">
        <v>11.85</v>
      </c>
      <c r="O123" s="462" t="s">
        <v>231</v>
      </c>
      <c r="P123" s="460"/>
    </row>
    <row r="124" spans="1:16" s="401" customFormat="1" ht="20.399999999999999" x14ac:dyDescent="0.3">
      <c r="A124" s="76"/>
      <c r="B124" s="97"/>
      <c r="C124" s="92"/>
      <c r="D124" s="503"/>
      <c r="E124" s="492"/>
      <c r="F124" s="492"/>
      <c r="G124" s="504"/>
      <c r="H124" s="490"/>
      <c r="I124" s="490"/>
      <c r="J124" s="490"/>
      <c r="K124" s="491"/>
      <c r="L124" s="490"/>
      <c r="M124" s="78"/>
      <c r="N124" s="204"/>
      <c r="O124" s="462"/>
      <c r="P124" s="460"/>
    </row>
    <row r="125" spans="1:16" s="401" customFormat="1" ht="20.399999999999999" x14ac:dyDescent="0.3">
      <c r="A125" s="76"/>
      <c r="B125" s="97"/>
      <c r="C125" s="92" t="s">
        <v>708</v>
      </c>
      <c r="D125" s="902" t="s">
        <v>714</v>
      </c>
      <c r="E125" s="903"/>
      <c r="F125" s="903"/>
      <c r="G125" s="904"/>
      <c r="H125" s="490"/>
      <c r="I125" s="490"/>
      <c r="J125" s="490"/>
      <c r="K125" s="491"/>
      <c r="L125" s="490"/>
      <c r="M125" s="78"/>
      <c r="N125" s="204">
        <v>11.4</v>
      </c>
      <c r="O125" s="462" t="s">
        <v>231</v>
      </c>
      <c r="P125" s="460"/>
    </row>
    <row r="126" spans="1:16" s="401" customFormat="1" ht="20.399999999999999" x14ac:dyDescent="0.3">
      <c r="A126" s="76"/>
      <c r="B126" s="97"/>
      <c r="C126" s="92"/>
      <c r="D126" s="505"/>
      <c r="E126" s="193"/>
      <c r="F126" s="193"/>
      <c r="G126" s="348"/>
      <c r="H126" s="476"/>
      <c r="I126" s="477"/>
      <c r="J126" s="477"/>
      <c r="K126" s="475"/>
      <c r="L126" s="512"/>
      <c r="M126" s="78"/>
      <c r="N126" s="204"/>
      <c r="O126" s="462"/>
      <c r="P126" s="460"/>
    </row>
    <row r="127" spans="1:16" s="401" customFormat="1" ht="20.399999999999999" x14ac:dyDescent="0.3">
      <c r="A127" s="76"/>
      <c r="B127" s="97"/>
      <c r="C127" s="92" t="s">
        <v>706</v>
      </c>
      <c r="D127" s="902" t="s">
        <v>715</v>
      </c>
      <c r="E127" s="903"/>
      <c r="F127" s="903"/>
      <c r="G127" s="904"/>
      <c r="H127" s="476"/>
      <c r="I127" s="477"/>
      <c r="J127" s="477"/>
      <c r="K127" s="475"/>
      <c r="L127" s="512"/>
      <c r="M127" s="78"/>
      <c r="N127" s="204">
        <v>8.9499999999999993</v>
      </c>
      <c r="O127" s="462" t="s">
        <v>231</v>
      </c>
      <c r="P127" s="460"/>
    </row>
    <row r="128" spans="1:16" s="401" customFormat="1" ht="20.399999999999999" x14ac:dyDescent="0.3">
      <c r="A128" s="76"/>
      <c r="B128" s="97"/>
      <c r="C128" s="92"/>
      <c r="D128" s="902" t="s">
        <v>716</v>
      </c>
      <c r="E128" s="903"/>
      <c r="F128" s="903"/>
      <c r="G128" s="904"/>
      <c r="H128" s="476"/>
      <c r="I128" s="477"/>
      <c r="J128" s="477"/>
      <c r="K128" s="475"/>
      <c r="L128" s="512"/>
      <c r="M128" s="78"/>
      <c r="N128" s="204"/>
      <c r="O128" s="462"/>
      <c r="P128" s="460"/>
    </row>
    <row r="129" spans="1:16" s="401" customFormat="1" ht="20.399999999999999" x14ac:dyDescent="0.3">
      <c r="A129" s="76"/>
      <c r="B129" s="97"/>
      <c r="C129" s="92"/>
      <c r="D129" s="902" t="s">
        <v>717</v>
      </c>
      <c r="E129" s="903"/>
      <c r="F129" s="903"/>
      <c r="G129" s="904"/>
      <c r="H129" s="476"/>
      <c r="I129" s="477"/>
      <c r="J129" s="477"/>
      <c r="K129" s="475"/>
      <c r="L129" s="512"/>
      <c r="M129" s="78"/>
      <c r="N129" s="204">
        <v>2.96</v>
      </c>
      <c r="O129" s="462" t="s">
        <v>231</v>
      </c>
      <c r="P129" s="460"/>
    </row>
    <row r="130" spans="1:16" s="401" customFormat="1" x14ac:dyDescent="0.3">
      <c r="A130" s="76"/>
      <c r="B130" s="97"/>
      <c r="C130" s="98"/>
      <c r="D130" s="118"/>
      <c r="E130" s="96"/>
      <c r="F130" s="96"/>
      <c r="G130" s="119"/>
      <c r="H130" s="484"/>
      <c r="I130" s="484"/>
      <c r="J130" s="484"/>
      <c r="K130" s="484"/>
      <c r="L130" s="484"/>
      <c r="M130" s="357" t="s">
        <v>237</v>
      </c>
      <c r="N130" s="230">
        <f>SUM(N121:N129)</f>
        <v>35.160000000000004</v>
      </c>
      <c r="O130" s="461" t="s">
        <v>231</v>
      </c>
      <c r="P130" s="460"/>
    </row>
    <row r="131" spans="1:16" ht="20.399999999999999" x14ac:dyDescent="0.3">
      <c r="A131" s="78" t="s">
        <v>721</v>
      </c>
      <c r="B131" s="193" t="s">
        <v>703</v>
      </c>
      <c r="C131" s="92" t="s">
        <v>704</v>
      </c>
      <c r="D131" s="78"/>
      <c r="E131" s="464">
        <v>6.01</v>
      </c>
      <c r="F131" s="464">
        <v>0.6</v>
      </c>
      <c r="G131" s="381">
        <v>2</v>
      </c>
      <c r="H131" s="319"/>
      <c r="I131" s="200"/>
      <c r="J131" s="200"/>
      <c r="K131" s="199"/>
      <c r="L131" s="510"/>
      <c r="M131" s="383"/>
      <c r="N131" s="83">
        <f>E131*F131*G131</f>
        <v>7.2119999999999997</v>
      </c>
      <c r="O131" s="269" t="s">
        <v>231</v>
      </c>
      <c r="P131" s="460"/>
    </row>
    <row r="132" spans="1:16" ht="20.399999999999999" x14ac:dyDescent="0.3">
      <c r="A132" s="78"/>
      <c r="B132" s="193"/>
      <c r="C132" s="92"/>
      <c r="D132" s="78"/>
      <c r="E132" s="232">
        <v>6</v>
      </c>
      <c r="F132" s="464">
        <v>0.6</v>
      </c>
      <c r="G132" s="341">
        <v>2</v>
      </c>
      <c r="H132" s="335"/>
      <c r="I132" s="233"/>
      <c r="J132" s="233"/>
      <c r="K132" s="234"/>
      <c r="L132" s="509"/>
      <c r="M132" s="708"/>
      <c r="N132" s="83">
        <f t="shared" ref="N132:N142" si="6">E132*F132*G132</f>
        <v>7.1999999999999993</v>
      </c>
      <c r="O132" s="269" t="s">
        <v>231</v>
      </c>
      <c r="P132" s="460"/>
    </row>
    <row r="133" spans="1:16" ht="20.399999999999999" x14ac:dyDescent="0.3">
      <c r="A133" s="78"/>
      <c r="B133" s="193"/>
      <c r="C133" s="92"/>
      <c r="D133" s="78"/>
      <c r="E133" s="232">
        <v>3.75</v>
      </c>
      <c r="F133" s="464">
        <v>0.6</v>
      </c>
      <c r="G133" s="341">
        <v>2</v>
      </c>
      <c r="H133" s="335"/>
      <c r="I133" s="233"/>
      <c r="J133" s="233"/>
      <c r="K133" s="234"/>
      <c r="L133" s="509"/>
      <c r="M133" s="708"/>
      <c r="N133" s="83">
        <f t="shared" si="6"/>
        <v>4.5</v>
      </c>
      <c r="O133" s="269" t="s">
        <v>231</v>
      </c>
      <c r="P133" s="460"/>
    </row>
    <row r="134" spans="1:16" ht="20.399999999999999" x14ac:dyDescent="0.3">
      <c r="A134" s="78"/>
      <c r="B134" s="193"/>
      <c r="C134" s="92"/>
      <c r="D134" s="78"/>
      <c r="E134" s="464">
        <v>3.97</v>
      </c>
      <c r="F134" s="464">
        <v>0.6</v>
      </c>
      <c r="G134" s="341">
        <v>2</v>
      </c>
      <c r="H134" s="335"/>
      <c r="I134" s="233"/>
      <c r="J134" s="233"/>
      <c r="K134" s="234"/>
      <c r="L134" s="509"/>
      <c r="M134" s="708"/>
      <c r="N134" s="83">
        <f t="shared" si="6"/>
        <v>4.7640000000000002</v>
      </c>
      <c r="O134" s="269" t="s">
        <v>231</v>
      </c>
      <c r="P134" s="460"/>
    </row>
    <row r="135" spans="1:16" ht="20.399999999999999" x14ac:dyDescent="0.3">
      <c r="A135" s="78"/>
      <c r="B135" s="193"/>
      <c r="C135" s="92"/>
      <c r="D135" s="78"/>
      <c r="E135" s="232">
        <v>5</v>
      </c>
      <c r="F135" s="464">
        <v>0.6</v>
      </c>
      <c r="G135" s="341">
        <v>2</v>
      </c>
      <c r="H135" s="335"/>
      <c r="I135" s="233"/>
      <c r="J135" s="233"/>
      <c r="K135" s="234"/>
      <c r="L135" s="509"/>
      <c r="M135" s="708"/>
      <c r="N135" s="83">
        <f t="shared" si="6"/>
        <v>6</v>
      </c>
      <c r="O135" s="269" t="s">
        <v>231</v>
      </c>
      <c r="P135" s="460"/>
    </row>
    <row r="136" spans="1:16" ht="20.399999999999999" x14ac:dyDescent="0.3">
      <c r="A136" s="78"/>
      <c r="B136" s="193"/>
      <c r="C136" s="92"/>
      <c r="D136" s="78"/>
      <c r="E136" s="232">
        <v>7.52</v>
      </c>
      <c r="F136" s="464">
        <v>0.6</v>
      </c>
      <c r="G136" s="341">
        <v>1</v>
      </c>
      <c r="H136" s="335"/>
      <c r="I136" s="233"/>
      <c r="J136" s="233"/>
      <c r="K136" s="234"/>
      <c r="L136" s="509"/>
      <c r="M136" s="708"/>
      <c r="N136" s="83">
        <f t="shared" si="6"/>
        <v>4.5119999999999996</v>
      </c>
      <c r="O136" s="269" t="s">
        <v>231</v>
      </c>
      <c r="P136" s="460"/>
    </row>
    <row r="137" spans="1:16" ht="20.399999999999999" x14ac:dyDescent="0.3">
      <c r="A137" s="78"/>
      <c r="B137" s="193"/>
      <c r="C137" s="92"/>
      <c r="D137" s="78"/>
      <c r="E137" s="464">
        <v>1.84</v>
      </c>
      <c r="F137" s="464">
        <v>1.3</v>
      </c>
      <c r="G137" s="486">
        <v>2</v>
      </c>
      <c r="H137" s="335"/>
      <c r="I137" s="233"/>
      <c r="J137" s="233"/>
      <c r="K137" s="234"/>
      <c r="L137" s="509"/>
      <c r="M137" s="708"/>
      <c r="N137" s="83">
        <f t="shared" si="6"/>
        <v>4.7840000000000007</v>
      </c>
      <c r="O137" s="269" t="s">
        <v>231</v>
      </c>
      <c r="P137" s="460"/>
    </row>
    <row r="138" spans="1:16" ht="20.399999999999999" x14ac:dyDescent="0.3">
      <c r="A138" s="78"/>
      <c r="B138" s="193"/>
      <c r="C138" s="92"/>
      <c r="D138" s="78"/>
      <c r="E138" s="370">
        <v>3.14</v>
      </c>
      <c r="F138" s="464">
        <v>1.3</v>
      </c>
      <c r="G138" s="486">
        <v>2</v>
      </c>
      <c r="H138" s="335"/>
      <c r="I138" s="233"/>
      <c r="J138" s="233"/>
      <c r="K138" s="234"/>
      <c r="L138" s="509"/>
      <c r="M138" s="708"/>
      <c r="N138" s="83">
        <f t="shared" si="6"/>
        <v>8.1640000000000015</v>
      </c>
      <c r="O138" s="269" t="s">
        <v>231</v>
      </c>
      <c r="P138" s="460"/>
    </row>
    <row r="139" spans="1:16" ht="20.399999999999999" x14ac:dyDescent="0.3">
      <c r="A139" s="78"/>
      <c r="B139" s="193"/>
      <c r="C139" s="92"/>
      <c r="D139" s="78"/>
      <c r="E139" s="370">
        <v>6.9</v>
      </c>
      <c r="F139" s="464">
        <v>1.3</v>
      </c>
      <c r="G139" s="486">
        <v>1</v>
      </c>
      <c r="H139" s="335"/>
      <c r="I139" s="233"/>
      <c r="J139" s="233"/>
      <c r="K139" s="234"/>
      <c r="L139" s="509"/>
      <c r="M139" s="708"/>
      <c r="N139" s="83">
        <f t="shared" si="6"/>
        <v>8.9700000000000006</v>
      </c>
      <c r="O139" s="269" t="s">
        <v>231</v>
      </c>
      <c r="P139" s="460"/>
    </row>
    <row r="140" spans="1:16" ht="20.399999999999999" x14ac:dyDescent="0.3">
      <c r="A140" s="78"/>
      <c r="B140" s="193"/>
      <c r="C140" s="92"/>
      <c r="D140" s="78"/>
      <c r="E140" s="370">
        <v>3.15</v>
      </c>
      <c r="F140" s="464">
        <v>1.3</v>
      </c>
      <c r="G140" s="486">
        <v>2</v>
      </c>
      <c r="H140" s="335"/>
      <c r="I140" s="233"/>
      <c r="J140" s="233"/>
      <c r="K140" s="234"/>
      <c r="L140" s="509"/>
      <c r="M140" s="708"/>
      <c r="N140" s="83">
        <f t="shared" si="6"/>
        <v>8.19</v>
      </c>
      <c r="O140" s="269" t="s">
        <v>231</v>
      </c>
      <c r="P140" s="460"/>
    </row>
    <row r="141" spans="1:16" ht="20.399999999999999" x14ac:dyDescent="0.3">
      <c r="A141" s="78"/>
      <c r="B141" s="193"/>
      <c r="C141" s="92"/>
      <c r="D141" s="78"/>
      <c r="E141" s="370">
        <v>1.84</v>
      </c>
      <c r="F141" s="464">
        <v>1.3</v>
      </c>
      <c r="G141" s="486">
        <v>2</v>
      </c>
      <c r="H141" s="335"/>
      <c r="I141" s="233"/>
      <c r="J141" s="233"/>
      <c r="K141" s="234"/>
      <c r="L141" s="509"/>
      <c r="M141" s="708"/>
      <c r="N141" s="83">
        <f t="shared" si="6"/>
        <v>4.7840000000000007</v>
      </c>
      <c r="O141" s="269" t="s">
        <v>231</v>
      </c>
      <c r="P141" s="460"/>
    </row>
    <row r="142" spans="1:16" ht="20.399999999999999" x14ac:dyDescent="0.3">
      <c r="A142" s="78"/>
      <c r="B142" s="193"/>
      <c r="C142" s="92"/>
      <c r="D142" s="78"/>
      <c r="E142" s="370">
        <v>2.0299999999999998</v>
      </c>
      <c r="F142" s="464">
        <v>1.3</v>
      </c>
      <c r="G142" s="486">
        <v>2</v>
      </c>
      <c r="H142" s="335"/>
      <c r="I142" s="233"/>
      <c r="J142" s="233"/>
      <c r="K142" s="234"/>
      <c r="L142" s="509"/>
      <c r="M142" s="708"/>
      <c r="N142" s="83">
        <f t="shared" si="6"/>
        <v>5.2779999999999996</v>
      </c>
      <c r="O142" s="269" t="s">
        <v>231</v>
      </c>
      <c r="P142" s="460"/>
    </row>
    <row r="143" spans="1:16" ht="20.399999999999999" x14ac:dyDescent="0.3">
      <c r="A143" s="78"/>
      <c r="B143" s="193"/>
      <c r="C143" s="92"/>
      <c r="D143" s="382">
        <v>0.2</v>
      </c>
      <c r="E143" s="370">
        <f>SUM(E131:E142,F141:F142)</f>
        <v>53.75</v>
      </c>
      <c r="F143" s="475"/>
      <c r="G143" s="120"/>
      <c r="H143" s="476"/>
      <c r="I143" s="477"/>
      <c r="J143" s="477"/>
      <c r="K143" s="475"/>
      <c r="L143" s="512"/>
      <c r="M143" s="78"/>
      <c r="N143" s="204">
        <f>D143*E143</f>
        <v>10.75</v>
      </c>
      <c r="O143" s="269" t="s">
        <v>231</v>
      </c>
      <c r="P143" s="460"/>
    </row>
    <row r="144" spans="1:16" ht="20.399999999999999" x14ac:dyDescent="0.3">
      <c r="A144" s="78"/>
      <c r="B144" s="193"/>
      <c r="C144" s="92"/>
      <c r="D144" s="382">
        <v>0.2</v>
      </c>
      <c r="E144" s="464"/>
      <c r="F144" s="464">
        <v>0.65</v>
      </c>
      <c r="G144" s="488">
        <v>12</v>
      </c>
      <c r="H144" s="476"/>
      <c r="I144" s="477"/>
      <c r="J144" s="477"/>
      <c r="K144" s="475"/>
      <c r="L144" s="512"/>
      <c r="M144" s="78"/>
      <c r="N144" s="204">
        <f>D144*F144*G144</f>
        <v>1.56</v>
      </c>
      <c r="O144" s="269" t="s">
        <v>231</v>
      </c>
      <c r="P144" s="460"/>
    </row>
    <row r="145" spans="1:16" ht="20.399999999999999" x14ac:dyDescent="0.3">
      <c r="A145" s="78"/>
      <c r="B145" s="193"/>
      <c r="C145" s="92"/>
      <c r="D145" s="382"/>
      <c r="E145" s="464">
        <f>SUM(E131:E132,E137:E141)</f>
        <v>28.88</v>
      </c>
      <c r="F145" s="464">
        <v>0.65</v>
      </c>
      <c r="G145" s="488"/>
      <c r="H145" s="476"/>
      <c r="I145" s="477"/>
      <c r="J145" s="477"/>
      <c r="K145" s="475"/>
      <c r="L145" s="512"/>
      <c r="M145" s="78"/>
      <c r="N145" s="204">
        <f>E145*F145</f>
        <v>18.771999999999998</v>
      </c>
      <c r="O145" s="269" t="s">
        <v>231</v>
      </c>
      <c r="P145" s="460"/>
    </row>
    <row r="146" spans="1:16" ht="20.399999999999999" x14ac:dyDescent="0.3">
      <c r="A146" s="78"/>
      <c r="B146" s="193"/>
      <c r="C146" s="92" t="s">
        <v>399</v>
      </c>
      <c r="D146" s="78"/>
      <c r="E146" s="464">
        <v>3.93</v>
      </c>
      <c r="F146" s="464">
        <v>0.5</v>
      </c>
      <c r="G146" s="486">
        <v>2</v>
      </c>
      <c r="H146" s="334"/>
      <c r="I146" s="193"/>
      <c r="J146" s="193"/>
      <c r="K146" s="193"/>
      <c r="L146" s="95"/>
      <c r="M146" s="78">
        <v>2</v>
      </c>
      <c r="N146" s="204">
        <f>E146*F146*M146*G146</f>
        <v>7.86</v>
      </c>
      <c r="O146" s="102" t="s">
        <v>231</v>
      </c>
      <c r="P146" s="460"/>
    </row>
    <row r="147" spans="1:16" ht="20.399999999999999" x14ac:dyDescent="0.3">
      <c r="A147" s="78"/>
      <c r="B147" s="193"/>
      <c r="C147" s="92"/>
      <c r="D147" s="78"/>
      <c r="E147" s="464">
        <v>0.6</v>
      </c>
      <c r="F147" s="464">
        <v>0.5</v>
      </c>
      <c r="G147" s="486">
        <v>2</v>
      </c>
      <c r="H147" s="334"/>
      <c r="I147" s="193"/>
      <c r="J147" s="193"/>
      <c r="K147" s="193"/>
      <c r="L147" s="95"/>
      <c r="M147" s="78">
        <v>2</v>
      </c>
      <c r="N147" s="204">
        <f t="shared" ref="N147:N149" si="7">E147*F147*M147*G147</f>
        <v>1.2</v>
      </c>
      <c r="O147" s="102" t="s">
        <v>231</v>
      </c>
      <c r="P147" s="460"/>
    </row>
    <row r="148" spans="1:16" ht="20.399999999999999" x14ac:dyDescent="0.3">
      <c r="A148" s="78"/>
      <c r="B148" s="193"/>
      <c r="C148" s="92"/>
      <c r="D148" s="78"/>
      <c r="E148" s="464">
        <v>4.68</v>
      </c>
      <c r="F148" s="464">
        <v>0.5</v>
      </c>
      <c r="G148" s="486">
        <v>2</v>
      </c>
      <c r="H148" s="334"/>
      <c r="I148" s="193"/>
      <c r="J148" s="193"/>
      <c r="K148" s="193"/>
      <c r="L148" s="95"/>
      <c r="M148" s="78">
        <v>2</v>
      </c>
      <c r="N148" s="204">
        <f t="shared" si="7"/>
        <v>9.36</v>
      </c>
      <c r="O148" s="102" t="s">
        <v>231</v>
      </c>
      <c r="P148" s="460"/>
    </row>
    <row r="149" spans="1:16" ht="20.399999999999999" x14ac:dyDescent="0.3">
      <c r="A149" s="408"/>
      <c r="B149" s="409"/>
      <c r="C149" s="92"/>
      <c r="D149" s="78"/>
      <c r="E149" s="464">
        <v>0.6</v>
      </c>
      <c r="F149" s="464">
        <v>0.5</v>
      </c>
      <c r="G149" s="486">
        <v>2</v>
      </c>
      <c r="H149" s="334"/>
      <c r="I149" s="193"/>
      <c r="J149" s="193"/>
      <c r="K149" s="193"/>
      <c r="L149" s="95"/>
      <c r="M149" s="78">
        <v>2</v>
      </c>
      <c r="N149" s="204">
        <f t="shared" si="7"/>
        <v>1.2</v>
      </c>
      <c r="O149" s="102" t="s">
        <v>231</v>
      </c>
      <c r="P149" s="460"/>
    </row>
    <row r="150" spans="1:16" x14ac:dyDescent="0.3">
      <c r="A150" s="479"/>
      <c r="B150" s="320"/>
      <c r="C150" s="433"/>
      <c r="D150" s="506"/>
      <c r="E150" s="433"/>
      <c r="F150" s="433"/>
      <c r="G150" s="434"/>
      <c r="H150" s="433"/>
      <c r="I150" s="433"/>
      <c r="J150" s="433"/>
      <c r="K150" s="433"/>
      <c r="L150" s="433"/>
      <c r="M150" s="357" t="s">
        <v>237</v>
      </c>
      <c r="N150" s="230">
        <f>SUM(N131:N149)</f>
        <v>125.06</v>
      </c>
      <c r="O150" s="461" t="s">
        <v>231</v>
      </c>
      <c r="P150" s="460"/>
    </row>
    <row r="151" spans="1:16" x14ac:dyDescent="0.3">
      <c r="A151" s="254" t="s">
        <v>898</v>
      </c>
      <c r="B151" s="219" t="s">
        <v>565</v>
      </c>
      <c r="C151" s="710"/>
      <c r="D151" s="677"/>
      <c r="E151" s="678"/>
      <c r="F151" s="678"/>
      <c r="G151" s="679"/>
      <c r="H151" s="711"/>
      <c r="I151" s="675"/>
      <c r="J151" s="675"/>
      <c r="K151" s="680"/>
      <c r="L151" s="712"/>
      <c r="M151" s="682"/>
      <c r="N151" s="713"/>
      <c r="O151" s="714"/>
      <c r="P151" s="460"/>
    </row>
    <row r="152" spans="1:16" x14ac:dyDescent="0.3">
      <c r="A152" s="78" t="s">
        <v>899</v>
      </c>
      <c r="B152" s="193" t="s">
        <v>720</v>
      </c>
      <c r="C152" s="710"/>
      <c r="D152" s="677"/>
      <c r="E152" s="678"/>
      <c r="F152" s="678"/>
      <c r="G152" s="679"/>
      <c r="H152" s="711"/>
      <c r="I152" s="675"/>
      <c r="J152" s="675"/>
      <c r="K152" s="680"/>
      <c r="L152" s="712"/>
      <c r="M152" s="357" t="s">
        <v>237</v>
      </c>
      <c r="N152" s="230">
        <v>2</v>
      </c>
      <c r="O152" s="461" t="s">
        <v>229</v>
      </c>
      <c r="P152" s="460"/>
    </row>
    <row r="153" spans="1:16" ht="21.6" thickBot="1" x14ac:dyDescent="0.35">
      <c r="A153" s="498" t="s">
        <v>900</v>
      </c>
      <c r="B153" s="499" t="s">
        <v>722</v>
      </c>
      <c r="C153" s="715"/>
      <c r="D153" s="716"/>
      <c r="E153" s="717"/>
      <c r="F153" s="717"/>
      <c r="G153" s="718"/>
      <c r="H153" s="719"/>
      <c r="I153" s="693"/>
      <c r="J153" s="693"/>
      <c r="K153" s="694"/>
      <c r="L153" s="720"/>
      <c r="M153" s="514" t="s">
        <v>237</v>
      </c>
      <c r="N153" s="413">
        <v>190</v>
      </c>
      <c r="O153" s="500" t="s">
        <v>231</v>
      </c>
      <c r="P153" s="513"/>
    </row>
  </sheetData>
  <mergeCells count="61">
    <mergeCell ref="P9:P11"/>
    <mergeCell ref="P112:P114"/>
    <mergeCell ref="D120:G120"/>
    <mergeCell ref="D116:F116"/>
    <mergeCell ref="D109:G109"/>
    <mergeCell ref="D110:G110"/>
    <mergeCell ref="D24:G24"/>
    <mergeCell ref="D25:G25"/>
    <mergeCell ref="D11:G11"/>
    <mergeCell ref="D18:G18"/>
    <mergeCell ref="D12:G12"/>
    <mergeCell ref="D66:G66"/>
    <mergeCell ref="D53:G53"/>
    <mergeCell ref="D54:G54"/>
    <mergeCell ref="D56:G56"/>
    <mergeCell ref="D63:G63"/>
    <mergeCell ref="D65:G65"/>
    <mergeCell ref="B2:P2"/>
    <mergeCell ref="A3:P5"/>
    <mergeCell ref="A6:A8"/>
    <mergeCell ref="B6:B8"/>
    <mergeCell ref="C6:C8"/>
    <mergeCell ref="D6:L6"/>
    <mergeCell ref="M6:M8"/>
    <mergeCell ref="N6:N8"/>
    <mergeCell ref="O6:O8"/>
    <mergeCell ref="P6:P8"/>
    <mergeCell ref="D7:G7"/>
    <mergeCell ref="H7:L7"/>
    <mergeCell ref="D57:G57"/>
    <mergeCell ref="D59:G59"/>
    <mergeCell ref="D60:G60"/>
    <mergeCell ref="D128:G128"/>
    <mergeCell ref="D129:G129"/>
    <mergeCell ref="D121:G121"/>
    <mergeCell ref="D122:G122"/>
    <mergeCell ref="D123:G123"/>
    <mergeCell ref="D125:G125"/>
    <mergeCell ref="D127:G127"/>
    <mergeCell ref="D62:G62"/>
    <mergeCell ref="D19:G19"/>
    <mergeCell ref="D21:G21"/>
    <mergeCell ref="D22:G22"/>
    <mergeCell ref="D15:G15"/>
    <mergeCell ref="D16:G16"/>
    <mergeCell ref="D28:G28"/>
    <mergeCell ref="D31:G31"/>
    <mergeCell ref="D29:G29"/>
    <mergeCell ref="D32:G32"/>
    <mergeCell ref="D37:G37"/>
    <mergeCell ref="D38:G38"/>
    <mergeCell ref="D34:G34"/>
    <mergeCell ref="D35:G35"/>
    <mergeCell ref="D48:G48"/>
    <mergeCell ref="D50:G50"/>
    <mergeCell ref="D51:G51"/>
    <mergeCell ref="D41:G41"/>
    <mergeCell ref="D42:G42"/>
    <mergeCell ref="D44:G44"/>
    <mergeCell ref="D45:G45"/>
    <mergeCell ref="D47:G47"/>
  </mergeCells>
  <phoneticPr fontId="7" type="noConversion"/>
  <printOptions horizontalCentered="1"/>
  <pageMargins left="0.31496062992125984" right="0.31496062992125984" top="0.39370078740157483" bottom="0.59055118110236227" header="0" footer="0"/>
  <pageSetup paperSize="9" scale="34" fitToHeight="0" orientation="landscape" horizontalDpi="360" verticalDpi="360" r:id="rId1"/>
  <headerFooter>
    <oddFooter>&amp;R&amp;P/&amp;N</oddFooter>
  </headerFooter>
  <rowBreaks count="1" manualBreakCount="1">
    <brk id="46" max="15" man="1"/>
  </rowBreaks>
  <colBreaks count="2" manualBreakCount="2">
    <brk id="2" min="1" max="152" man="1"/>
    <brk id="12" min="1" max="15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FAFA1-0950-46C6-9940-642E09C316F5}">
  <sheetPr>
    <pageSetUpPr fitToPage="1"/>
  </sheetPr>
  <dimension ref="A1:BT272"/>
  <sheetViews>
    <sheetView view="pageBreakPreview" zoomScale="50" zoomScaleNormal="74" zoomScaleSheetLayoutView="50" workbookViewId="0">
      <pane ySplit="8" topLeftCell="A251" activePane="bottomLeft" state="frozen"/>
      <selection pane="bottomLeft" activeCell="G126" sqref="G126"/>
    </sheetView>
  </sheetViews>
  <sheetFormatPr defaultRowHeight="21" x14ac:dyDescent="0.3"/>
  <cols>
    <col min="1" max="1" width="25.44140625" style="46" customWidth="1"/>
    <col min="2" max="2" width="77.88671875" style="46" customWidth="1"/>
    <col min="3" max="3" width="28.21875" style="54" customWidth="1"/>
    <col min="4" max="4" width="17.44140625" style="216" customWidth="1"/>
    <col min="5" max="5" width="26.5546875" style="216" customWidth="1"/>
    <col min="6" max="6" width="18.6640625" style="216" customWidth="1"/>
    <col min="7" max="7" width="20.6640625" style="216" customWidth="1"/>
    <col min="8" max="8" width="19.6640625" style="46" customWidth="1"/>
    <col min="9" max="9" width="27.109375" style="46" customWidth="1"/>
    <col min="10" max="10" width="25.6640625" style="46" customWidth="1"/>
    <col min="11" max="11" width="19.109375" style="53" customWidth="1"/>
    <col min="12" max="12" width="25.5546875" style="46" customWidth="1"/>
    <col min="13" max="13" width="23" style="54" customWidth="1"/>
    <col min="14" max="14" width="20.33203125" style="85" customWidth="1"/>
    <col min="15" max="15" width="10.5546875" style="90" bestFit="1" customWidth="1"/>
    <col min="16" max="16" width="26.33203125" style="47" bestFit="1" customWidth="1"/>
  </cols>
  <sheetData>
    <row r="1" spans="1:72" ht="21.6" thickBot="1" x14ac:dyDescent="0.35">
      <c r="A1" s="32"/>
      <c r="B1" s="33"/>
      <c r="C1" s="62"/>
      <c r="D1" s="211"/>
      <c r="E1" s="211"/>
      <c r="F1" s="211"/>
      <c r="G1" s="211"/>
      <c r="H1" s="33"/>
      <c r="I1" s="33"/>
      <c r="J1" s="33"/>
      <c r="K1" s="48"/>
      <c r="L1" s="33"/>
      <c r="M1" s="62"/>
      <c r="O1" s="88"/>
      <c r="P1" s="55"/>
    </row>
    <row r="2" spans="1:72" ht="43.5" customHeight="1" thickBot="1" x14ac:dyDescent="0.35">
      <c r="A2" s="66" t="s">
        <v>230</v>
      </c>
      <c r="B2" s="921" t="s">
        <v>938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  <c r="O2" s="921"/>
      <c r="P2" s="922"/>
    </row>
    <row r="3" spans="1:72" s="67" customFormat="1" ht="15.75" customHeight="1" x14ac:dyDescent="0.3">
      <c r="A3" s="923" t="s">
        <v>216</v>
      </c>
      <c r="B3" s="924"/>
      <c r="C3" s="924"/>
      <c r="D3" s="924"/>
      <c r="E3" s="924"/>
      <c r="F3" s="924"/>
      <c r="G3" s="924"/>
      <c r="H3" s="924"/>
      <c r="I3" s="924"/>
      <c r="J3" s="924"/>
      <c r="K3" s="924"/>
      <c r="L3" s="924"/>
      <c r="M3" s="924"/>
      <c r="N3" s="924"/>
      <c r="O3" s="924"/>
      <c r="P3" s="925"/>
    </row>
    <row r="4" spans="1:72" s="67" customFormat="1" ht="10.95" customHeight="1" x14ac:dyDescent="0.3">
      <c r="A4" s="926"/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8"/>
    </row>
    <row r="5" spans="1:72" s="67" customFormat="1" ht="9" customHeight="1" thickBot="1" x14ac:dyDescent="0.35">
      <c r="A5" s="926"/>
      <c r="B5" s="927"/>
      <c r="C5" s="927"/>
      <c r="D5" s="927"/>
      <c r="E5" s="927"/>
      <c r="F5" s="927"/>
      <c r="G5" s="927"/>
      <c r="H5" s="927"/>
      <c r="I5" s="927"/>
      <c r="J5" s="927"/>
      <c r="K5" s="927"/>
      <c r="L5" s="927"/>
      <c r="M5" s="927"/>
      <c r="N5" s="927"/>
      <c r="O5" s="927"/>
      <c r="P5" s="928"/>
    </row>
    <row r="6" spans="1:72" s="67" customFormat="1" ht="22.95" customHeight="1" thickBot="1" x14ac:dyDescent="0.35">
      <c r="A6" s="929" t="s">
        <v>213</v>
      </c>
      <c r="B6" s="932" t="s">
        <v>214</v>
      </c>
      <c r="C6" s="935" t="s">
        <v>227</v>
      </c>
      <c r="D6" s="938" t="s">
        <v>218</v>
      </c>
      <c r="E6" s="939"/>
      <c r="F6" s="939"/>
      <c r="G6" s="939"/>
      <c r="H6" s="939"/>
      <c r="I6" s="939"/>
      <c r="J6" s="939"/>
      <c r="K6" s="939"/>
      <c r="L6" s="939"/>
      <c r="M6" s="940" t="s">
        <v>217</v>
      </c>
      <c r="N6" s="943" t="s">
        <v>225</v>
      </c>
      <c r="O6" s="946" t="s">
        <v>215</v>
      </c>
      <c r="P6" s="949" t="s">
        <v>219</v>
      </c>
    </row>
    <row r="7" spans="1:72" s="67" customFormat="1" ht="26.4" customHeight="1" x14ac:dyDescent="0.3">
      <c r="A7" s="930"/>
      <c r="B7" s="933"/>
      <c r="C7" s="936"/>
      <c r="D7" s="952" t="s">
        <v>228</v>
      </c>
      <c r="E7" s="953"/>
      <c r="F7" s="953"/>
      <c r="G7" s="954"/>
      <c r="H7" s="952" t="s">
        <v>223</v>
      </c>
      <c r="I7" s="953"/>
      <c r="J7" s="953"/>
      <c r="K7" s="953"/>
      <c r="L7" s="954"/>
      <c r="M7" s="941"/>
      <c r="N7" s="944"/>
      <c r="O7" s="947"/>
      <c r="P7" s="950"/>
    </row>
    <row r="8" spans="1:72" s="67" customFormat="1" ht="35.4" customHeight="1" thickBot="1" x14ac:dyDescent="0.35">
      <c r="A8" s="931"/>
      <c r="B8" s="934"/>
      <c r="C8" s="937"/>
      <c r="D8" s="305" t="s">
        <v>220</v>
      </c>
      <c r="E8" s="306" t="s">
        <v>221</v>
      </c>
      <c r="F8" s="306" t="s">
        <v>222</v>
      </c>
      <c r="G8" s="307" t="s">
        <v>217</v>
      </c>
      <c r="H8" s="308" t="s">
        <v>222</v>
      </c>
      <c r="I8" s="309" t="s">
        <v>221</v>
      </c>
      <c r="J8" s="309" t="s">
        <v>217</v>
      </c>
      <c r="K8" s="310" t="s">
        <v>226</v>
      </c>
      <c r="L8" s="311" t="s">
        <v>224</v>
      </c>
      <c r="M8" s="942"/>
      <c r="N8" s="945"/>
      <c r="O8" s="948"/>
      <c r="P8" s="951"/>
    </row>
    <row r="9" spans="1:72" s="143" customFormat="1" x14ac:dyDescent="0.3">
      <c r="A9" s="801">
        <v>6</v>
      </c>
      <c r="B9" s="802" t="s">
        <v>1009</v>
      </c>
      <c r="C9" s="803"/>
      <c r="D9" s="315"/>
      <c r="E9" s="316"/>
      <c r="F9" s="316"/>
      <c r="G9" s="317"/>
      <c r="H9" s="804"/>
      <c r="I9" s="342"/>
      <c r="J9" s="342"/>
      <c r="K9" s="343"/>
      <c r="L9" s="344"/>
      <c r="M9" s="257"/>
      <c r="N9" s="258"/>
      <c r="O9" s="259"/>
      <c r="P9" s="805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</row>
    <row r="10" spans="1:72" s="143" customFormat="1" x14ac:dyDescent="0.3">
      <c r="A10" s="248" t="s">
        <v>746</v>
      </c>
      <c r="B10" s="144" t="s">
        <v>572</v>
      </c>
      <c r="C10" s="249"/>
      <c r="D10" s="162"/>
      <c r="E10" s="139"/>
      <c r="F10" s="139"/>
      <c r="G10" s="163"/>
      <c r="H10" s="272"/>
      <c r="I10" s="140"/>
      <c r="J10" s="140"/>
      <c r="K10" s="141"/>
      <c r="L10" s="273"/>
      <c r="M10" s="260"/>
      <c r="N10" s="142"/>
      <c r="O10" s="261"/>
      <c r="P10" s="255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</row>
    <row r="11" spans="1:72" s="143" customFormat="1" ht="35.4" customHeight="1" x14ac:dyDescent="0.3">
      <c r="A11" s="253" t="s">
        <v>747</v>
      </c>
      <c r="B11" s="240" t="s">
        <v>749</v>
      </c>
      <c r="C11" s="295"/>
      <c r="D11" s="529"/>
      <c r="E11" s="530"/>
      <c r="F11" s="530"/>
      <c r="G11" s="531"/>
      <c r="H11" s="284"/>
      <c r="I11" s="241"/>
      <c r="J11" s="241"/>
      <c r="K11" s="194"/>
      <c r="L11" s="285"/>
      <c r="M11" s="266"/>
      <c r="N11" s="242"/>
      <c r="O11" s="267"/>
      <c r="P11" s="255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</row>
    <row r="12" spans="1:72" s="143" customFormat="1" x14ac:dyDescent="0.3">
      <c r="A12" s="253" t="s">
        <v>748</v>
      </c>
      <c r="B12" s="240" t="s">
        <v>986</v>
      </c>
      <c r="C12" s="295"/>
      <c r="D12" s="917" t="s">
        <v>987</v>
      </c>
      <c r="E12" s="918"/>
      <c r="F12" s="918"/>
      <c r="G12" s="919"/>
      <c r="H12" s="284"/>
      <c r="I12" s="241"/>
      <c r="J12" s="241"/>
      <c r="K12" s="194"/>
      <c r="L12" s="285"/>
      <c r="M12" s="266"/>
      <c r="N12" s="242"/>
      <c r="O12" s="267"/>
      <c r="P12" s="255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</row>
    <row r="13" spans="1:72" s="143" customFormat="1" ht="30" x14ac:dyDescent="0.3">
      <c r="A13" s="253"/>
      <c r="B13" s="240"/>
      <c r="C13" s="439" t="s">
        <v>936</v>
      </c>
      <c r="D13" s="917">
        <v>2026.86</v>
      </c>
      <c r="E13" s="918"/>
      <c r="F13" s="918"/>
      <c r="G13" s="919"/>
      <c r="H13" s="284"/>
      <c r="I13" s="241"/>
      <c r="J13" s="241"/>
      <c r="K13" s="194"/>
      <c r="L13" s="285"/>
      <c r="M13" s="532"/>
      <c r="N13" s="204">
        <f>D13</f>
        <v>2026.86</v>
      </c>
      <c r="O13" s="269" t="s">
        <v>231</v>
      </c>
      <c r="P13" s="255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</row>
    <row r="14" spans="1:72" s="143" customFormat="1" ht="27.6" customHeight="1" x14ac:dyDescent="0.3">
      <c r="A14" s="253"/>
      <c r="B14" s="240"/>
      <c r="C14" s="295"/>
      <c r="D14" s="529"/>
      <c r="E14" s="530"/>
      <c r="F14" s="530"/>
      <c r="G14" s="531"/>
      <c r="H14" s="284"/>
      <c r="I14" s="241"/>
      <c r="J14" s="241"/>
      <c r="K14" s="194"/>
      <c r="L14" s="285"/>
      <c r="M14" s="270" t="s">
        <v>225</v>
      </c>
      <c r="N14" s="230">
        <f>SUM(N5:N13)</f>
        <v>2026.86</v>
      </c>
      <c r="O14" s="449" t="s">
        <v>231</v>
      </c>
      <c r="P14" s="255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</row>
    <row r="15" spans="1:72" s="143" customFormat="1" ht="33" customHeight="1" x14ac:dyDescent="0.3">
      <c r="A15" s="253" t="s">
        <v>750</v>
      </c>
      <c r="B15" s="240" t="s">
        <v>809</v>
      </c>
      <c r="C15" s="439" t="s">
        <v>936</v>
      </c>
      <c r="D15" s="515"/>
      <c r="E15" s="526"/>
      <c r="F15" s="526"/>
      <c r="G15" s="516"/>
      <c r="H15" s="284"/>
      <c r="I15" s="241"/>
      <c r="J15" s="241"/>
      <c r="K15" s="194"/>
      <c r="L15" s="285"/>
      <c r="M15" s="266"/>
      <c r="N15" s="242"/>
      <c r="O15" s="267"/>
      <c r="P15" s="255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</row>
    <row r="16" spans="1:72" s="143" customFormat="1" ht="20.399999999999999" x14ac:dyDescent="0.3">
      <c r="A16" s="254"/>
      <c r="B16" s="243"/>
      <c r="C16" s="632" t="s">
        <v>739</v>
      </c>
      <c r="D16" s="515"/>
      <c r="E16" s="489">
        <f>4523-865</f>
        <v>3658</v>
      </c>
      <c r="F16" s="489"/>
      <c r="G16" s="516"/>
      <c r="H16" s="284"/>
      <c r="I16" s="241"/>
      <c r="J16" s="241"/>
      <c r="K16" s="194"/>
      <c r="L16" s="285"/>
      <c r="M16" s="532"/>
      <c r="N16" s="204">
        <f>E16</f>
        <v>3658</v>
      </c>
      <c r="O16" s="269" t="s">
        <v>231</v>
      </c>
      <c r="P16" s="255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</row>
    <row r="17" spans="1:72" s="143" customFormat="1" ht="52.2" x14ac:dyDescent="0.3">
      <c r="A17" s="254"/>
      <c r="B17" s="243"/>
      <c r="C17" s="632" t="s">
        <v>740</v>
      </c>
      <c r="D17" s="515"/>
      <c r="E17" s="489">
        <v>498.43</v>
      </c>
      <c r="F17" s="489"/>
      <c r="G17" s="516"/>
      <c r="H17" s="284"/>
      <c r="I17" s="241"/>
      <c r="J17" s="241"/>
      <c r="K17" s="194"/>
      <c r="L17" s="285"/>
      <c r="M17" s="532"/>
      <c r="N17" s="204">
        <f t="shared" ref="N17:N24" si="0">E17</f>
        <v>498.43</v>
      </c>
      <c r="O17" s="269" t="s">
        <v>231</v>
      </c>
      <c r="P17" s="255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</row>
    <row r="18" spans="1:72" s="143" customFormat="1" ht="20.399999999999999" x14ac:dyDescent="0.3">
      <c r="A18" s="254"/>
      <c r="B18" s="243"/>
      <c r="C18" s="632" t="s">
        <v>758</v>
      </c>
      <c r="D18" s="515"/>
      <c r="E18" s="489">
        <v>62.85</v>
      </c>
      <c r="F18" s="489"/>
      <c r="G18" s="516"/>
      <c r="H18" s="284"/>
      <c r="I18" s="241"/>
      <c r="J18" s="241"/>
      <c r="K18" s="194"/>
      <c r="L18" s="285"/>
      <c r="M18" s="532"/>
      <c r="N18" s="204">
        <f t="shared" si="0"/>
        <v>62.85</v>
      </c>
      <c r="O18" s="269" t="s">
        <v>231</v>
      </c>
      <c r="P18" s="255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</row>
    <row r="19" spans="1:72" s="143" customFormat="1" ht="20.399999999999999" x14ac:dyDescent="0.3">
      <c r="A19" s="254"/>
      <c r="B19" s="243"/>
      <c r="C19" s="632" t="s">
        <v>765</v>
      </c>
      <c r="D19" s="515"/>
      <c r="E19" s="489">
        <v>1888.97</v>
      </c>
      <c r="F19" s="489"/>
      <c r="G19" s="516"/>
      <c r="H19" s="284"/>
      <c r="I19" s="241"/>
      <c r="J19" s="241"/>
      <c r="K19" s="194"/>
      <c r="L19" s="285"/>
      <c r="M19" s="532"/>
      <c r="N19" s="204">
        <f t="shared" si="0"/>
        <v>1888.97</v>
      </c>
      <c r="O19" s="269" t="s">
        <v>231</v>
      </c>
      <c r="P19" s="255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</row>
    <row r="20" spans="1:72" s="143" customFormat="1" ht="20.399999999999999" x14ac:dyDescent="0.3">
      <c r="A20" s="254"/>
      <c r="B20" s="243"/>
      <c r="C20" s="593" t="s">
        <v>759</v>
      </c>
      <c r="D20" s="515"/>
      <c r="E20" s="489">
        <v>3379.15</v>
      </c>
      <c r="F20" s="489"/>
      <c r="G20" s="516"/>
      <c r="H20" s="284"/>
      <c r="I20" s="241"/>
      <c r="J20" s="241"/>
      <c r="K20" s="194"/>
      <c r="L20" s="285"/>
      <c r="M20" s="532"/>
      <c r="N20" s="204">
        <f t="shared" si="0"/>
        <v>3379.15</v>
      </c>
      <c r="O20" s="269" t="s">
        <v>231</v>
      </c>
      <c r="P20" s="255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</row>
    <row r="21" spans="1:72" s="143" customFormat="1" ht="20.399999999999999" x14ac:dyDescent="0.3">
      <c r="A21" s="254"/>
      <c r="B21" s="243"/>
      <c r="C21" s="593" t="s">
        <v>760</v>
      </c>
      <c r="D21" s="515"/>
      <c r="E21" s="489">
        <v>5556.95</v>
      </c>
      <c r="F21" s="489"/>
      <c r="G21" s="516"/>
      <c r="H21" s="284"/>
      <c r="I21" s="241"/>
      <c r="J21" s="241"/>
      <c r="K21" s="194"/>
      <c r="L21" s="285"/>
      <c r="M21" s="532"/>
      <c r="N21" s="204">
        <f t="shared" si="0"/>
        <v>5556.95</v>
      </c>
      <c r="O21" s="269" t="s">
        <v>231</v>
      </c>
      <c r="P21" s="255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</row>
    <row r="22" spans="1:72" s="143" customFormat="1" ht="20.399999999999999" x14ac:dyDescent="0.3">
      <c r="A22" s="254"/>
      <c r="B22" s="243"/>
      <c r="C22" s="593" t="s">
        <v>761</v>
      </c>
      <c r="D22" s="515"/>
      <c r="E22" s="489">
        <v>580.49</v>
      </c>
      <c r="F22" s="489"/>
      <c r="G22" s="516"/>
      <c r="H22" s="284"/>
      <c r="I22" s="241"/>
      <c r="J22" s="241"/>
      <c r="K22" s="194"/>
      <c r="L22" s="285"/>
      <c r="M22" s="532"/>
      <c r="N22" s="204">
        <f t="shared" si="0"/>
        <v>580.49</v>
      </c>
      <c r="O22" s="269" t="s">
        <v>231</v>
      </c>
      <c r="P22" s="255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</row>
    <row r="23" spans="1:72" s="143" customFormat="1" ht="20.399999999999999" x14ac:dyDescent="0.3">
      <c r="A23" s="254"/>
      <c r="B23" s="243"/>
      <c r="C23" s="593" t="s">
        <v>762</v>
      </c>
      <c r="D23" s="515"/>
      <c r="E23" s="489">
        <v>203.5</v>
      </c>
      <c r="F23" s="489"/>
      <c r="G23" s="516"/>
      <c r="H23" s="284"/>
      <c r="I23" s="241"/>
      <c r="J23" s="241"/>
      <c r="K23" s="194"/>
      <c r="L23" s="285"/>
      <c r="M23" s="532"/>
      <c r="N23" s="204">
        <f t="shared" si="0"/>
        <v>203.5</v>
      </c>
      <c r="O23" s="269" t="s">
        <v>231</v>
      </c>
      <c r="P23" s="255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</row>
    <row r="24" spans="1:72" s="143" customFormat="1" ht="20.399999999999999" x14ac:dyDescent="0.3">
      <c r="A24" s="254"/>
      <c r="B24" s="243"/>
      <c r="C24" s="632" t="s">
        <v>805</v>
      </c>
      <c r="D24" s="515"/>
      <c r="E24" s="489">
        <f>E43+E44+E45</f>
        <v>288.09000000000003</v>
      </c>
      <c r="F24" s="489"/>
      <c r="G24" s="516"/>
      <c r="H24" s="284"/>
      <c r="I24" s="241"/>
      <c r="J24" s="241"/>
      <c r="K24" s="194"/>
      <c r="L24" s="285"/>
      <c r="M24" s="532"/>
      <c r="N24" s="204">
        <f t="shared" si="0"/>
        <v>288.09000000000003</v>
      </c>
      <c r="O24" s="269" t="s">
        <v>231</v>
      </c>
      <c r="P24" s="255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</row>
    <row r="25" spans="1:72" s="143" customFormat="1" ht="35.4" customHeight="1" x14ac:dyDescent="0.3">
      <c r="A25" s="253"/>
      <c r="B25" s="244"/>
      <c r="C25" s="297"/>
      <c r="D25" s="523"/>
      <c r="E25" s="524"/>
      <c r="F25" s="524"/>
      <c r="G25" s="525"/>
      <c r="H25" s="286"/>
      <c r="I25" s="245"/>
      <c r="J25" s="245"/>
      <c r="K25" s="246"/>
      <c r="L25" s="287"/>
      <c r="M25" s="270" t="s">
        <v>225</v>
      </c>
      <c r="N25" s="230">
        <f>SUM(N16:N24)</f>
        <v>16116.430000000002</v>
      </c>
      <c r="O25" s="449" t="s">
        <v>231</v>
      </c>
      <c r="P25" s="255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</row>
    <row r="26" spans="1:72" s="143" customFormat="1" ht="35.4" customHeight="1" x14ac:dyDescent="0.3">
      <c r="A26" s="253" t="s">
        <v>764</v>
      </c>
      <c r="B26" s="240" t="s">
        <v>810</v>
      </c>
      <c r="C26" s="439" t="s">
        <v>936</v>
      </c>
      <c r="D26" s="515"/>
      <c r="E26" s="526"/>
      <c r="F26" s="526"/>
      <c r="G26" s="516"/>
      <c r="H26" s="284"/>
      <c r="I26" s="241"/>
      <c r="J26" s="241"/>
      <c r="K26" s="194"/>
      <c r="L26" s="285"/>
      <c r="M26" s="266"/>
      <c r="N26" s="242"/>
      <c r="O26" s="267"/>
      <c r="P26" s="255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</row>
    <row r="27" spans="1:72" s="143" customFormat="1" ht="35.4" customHeight="1" x14ac:dyDescent="0.3">
      <c r="A27" s="253"/>
      <c r="B27" s="240"/>
      <c r="C27" s="632" t="s">
        <v>739</v>
      </c>
      <c r="D27" s="515"/>
      <c r="E27" s="489">
        <f>4523-865</f>
        <v>3658</v>
      </c>
      <c r="F27" s="489"/>
      <c r="G27" s="516"/>
      <c r="H27" s="284"/>
      <c r="I27" s="241"/>
      <c r="J27" s="241"/>
      <c r="K27" s="194"/>
      <c r="L27" s="285"/>
      <c r="M27" s="532"/>
      <c r="N27" s="204">
        <f>E27</f>
        <v>3658</v>
      </c>
      <c r="O27" s="269" t="s">
        <v>231</v>
      </c>
      <c r="P27" s="255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</row>
    <row r="28" spans="1:72" s="143" customFormat="1" ht="60.6" customHeight="1" x14ac:dyDescent="0.3">
      <c r="A28" s="253"/>
      <c r="B28" s="240"/>
      <c r="C28" s="632" t="s">
        <v>740</v>
      </c>
      <c r="D28" s="515"/>
      <c r="E28" s="489">
        <v>498.43</v>
      </c>
      <c r="F28" s="489"/>
      <c r="G28" s="516"/>
      <c r="H28" s="284"/>
      <c r="I28" s="241"/>
      <c r="J28" s="241"/>
      <c r="K28" s="194"/>
      <c r="L28" s="285"/>
      <c r="M28" s="532"/>
      <c r="N28" s="204">
        <f t="shared" ref="N28:N34" si="1">E28</f>
        <v>498.43</v>
      </c>
      <c r="O28" s="269" t="s">
        <v>231</v>
      </c>
      <c r="P28" s="255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</row>
    <row r="29" spans="1:72" s="143" customFormat="1" ht="35.4" customHeight="1" x14ac:dyDescent="0.3">
      <c r="A29" s="253"/>
      <c r="B29" s="240"/>
      <c r="C29" s="632" t="s">
        <v>758</v>
      </c>
      <c r="D29" s="515"/>
      <c r="E29" s="489">
        <v>62.85</v>
      </c>
      <c r="F29" s="489"/>
      <c r="G29" s="516"/>
      <c r="H29" s="284"/>
      <c r="I29" s="241"/>
      <c r="J29" s="241"/>
      <c r="K29" s="194"/>
      <c r="L29" s="285"/>
      <c r="M29" s="532"/>
      <c r="N29" s="204">
        <f t="shared" si="1"/>
        <v>62.85</v>
      </c>
      <c r="O29" s="269" t="s">
        <v>231</v>
      </c>
      <c r="P29" s="255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</row>
    <row r="30" spans="1:72" s="143" customFormat="1" ht="35.4" customHeight="1" x14ac:dyDescent="0.3">
      <c r="A30" s="253"/>
      <c r="B30" s="240"/>
      <c r="C30" s="632" t="s">
        <v>765</v>
      </c>
      <c r="D30" s="515"/>
      <c r="E30" s="489">
        <v>1888.97</v>
      </c>
      <c r="F30" s="489"/>
      <c r="G30" s="516"/>
      <c r="H30" s="284"/>
      <c r="I30" s="241"/>
      <c r="J30" s="241"/>
      <c r="K30" s="194"/>
      <c r="L30" s="285"/>
      <c r="M30" s="532"/>
      <c r="N30" s="204">
        <f t="shared" si="1"/>
        <v>1888.97</v>
      </c>
      <c r="O30" s="269" t="s">
        <v>231</v>
      </c>
      <c r="P30" s="255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</row>
    <row r="31" spans="1:72" s="143" customFormat="1" ht="35.4" customHeight="1" x14ac:dyDescent="0.3">
      <c r="A31" s="253"/>
      <c r="B31" s="240"/>
      <c r="C31" s="593" t="s">
        <v>759</v>
      </c>
      <c r="D31" s="515"/>
      <c r="E31" s="489">
        <v>3379.15</v>
      </c>
      <c r="F31" s="489"/>
      <c r="G31" s="516"/>
      <c r="H31" s="284"/>
      <c r="I31" s="241"/>
      <c r="J31" s="241"/>
      <c r="K31" s="194"/>
      <c r="L31" s="285"/>
      <c r="M31" s="532"/>
      <c r="N31" s="204">
        <f t="shared" si="1"/>
        <v>3379.15</v>
      </c>
      <c r="O31" s="269" t="s">
        <v>231</v>
      </c>
      <c r="P31" s="255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</row>
    <row r="32" spans="1:72" s="143" customFormat="1" ht="35.4" customHeight="1" x14ac:dyDescent="0.3">
      <c r="A32" s="253"/>
      <c r="B32" s="240"/>
      <c r="C32" s="593" t="s">
        <v>760</v>
      </c>
      <c r="D32" s="515"/>
      <c r="E32" s="489">
        <v>5556.95</v>
      </c>
      <c r="F32" s="489"/>
      <c r="G32" s="516"/>
      <c r="H32" s="284"/>
      <c r="I32" s="241"/>
      <c r="J32" s="241"/>
      <c r="K32" s="194"/>
      <c r="L32" s="285"/>
      <c r="M32" s="532"/>
      <c r="N32" s="204">
        <f t="shared" si="1"/>
        <v>5556.95</v>
      </c>
      <c r="O32" s="269" t="s">
        <v>231</v>
      </c>
      <c r="P32" s="255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</row>
    <row r="33" spans="1:72" s="143" customFormat="1" ht="35.4" customHeight="1" x14ac:dyDescent="0.3">
      <c r="A33" s="253"/>
      <c r="B33" s="240"/>
      <c r="C33" s="593" t="s">
        <v>761</v>
      </c>
      <c r="D33" s="515"/>
      <c r="E33" s="489">
        <v>580.49</v>
      </c>
      <c r="F33" s="489"/>
      <c r="G33" s="516"/>
      <c r="H33" s="284"/>
      <c r="I33" s="241"/>
      <c r="J33" s="241"/>
      <c r="K33" s="194"/>
      <c r="L33" s="285"/>
      <c r="M33" s="532"/>
      <c r="N33" s="204">
        <f t="shared" si="1"/>
        <v>580.49</v>
      </c>
      <c r="O33" s="269" t="s">
        <v>231</v>
      </c>
      <c r="P33" s="255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</row>
    <row r="34" spans="1:72" s="143" customFormat="1" ht="35.4" customHeight="1" x14ac:dyDescent="0.3">
      <c r="A34" s="253"/>
      <c r="B34" s="240"/>
      <c r="C34" s="593" t="s">
        <v>762</v>
      </c>
      <c r="D34" s="515"/>
      <c r="E34" s="489">
        <v>203.5</v>
      </c>
      <c r="F34" s="489"/>
      <c r="G34" s="516"/>
      <c r="H34" s="284"/>
      <c r="I34" s="241"/>
      <c r="J34" s="241"/>
      <c r="K34" s="194"/>
      <c r="L34" s="285"/>
      <c r="M34" s="532"/>
      <c r="N34" s="204">
        <f t="shared" si="1"/>
        <v>203.5</v>
      </c>
      <c r="O34" s="269" t="s">
        <v>231</v>
      </c>
      <c r="P34" s="255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</row>
    <row r="35" spans="1:72" s="143" customFormat="1" ht="35.4" customHeight="1" x14ac:dyDescent="0.3">
      <c r="A35" s="253"/>
      <c r="B35" s="240"/>
      <c r="C35" s="297"/>
      <c r="D35" s="523"/>
      <c r="E35" s="524"/>
      <c r="F35" s="524"/>
      <c r="G35" s="525"/>
      <c r="H35" s="286"/>
      <c r="I35" s="245"/>
      <c r="J35" s="245"/>
      <c r="K35" s="246"/>
      <c r="L35" s="287"/>
      <c r="M35" s="270" t="s">
        <v>225</v>
      </c>
      <c r="N35" s="230">
        <f>SUM(N27:N34)</f>
        <v>15828.340000000002</v>
      </c>
      <c r="O35" s="449" t="s">
        <v>231</v>
      </c>
      <c r="P35" s="255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</row>
    <row r="36" spans="1:72" s="143" customFormat="1" ht="35.4" customHeight="1" x14ac:dyDescent="0.3">
      <c r="A36" s="253" t="s">
        <v>814</v>
      </c>
      <c r="B36" s="240" t="s">
        <v>917</v>
      </c>
      <c r="C36" s="593"/>
      <c r="D36" s="515"/>
      <c r="E36" s="489" t="s">
        <v>275</v>
      </c>
      <c r="F36" s="489" t="s">
        <v>918</v>
      </c>
      <c r="G36" s="516"/>
      <c r="H36" s="284"/>
      <c r="I36" s="241"/>
      <c r="J36" s="241"/>
      <c r="K36" s="194"/>
      <c r="L36" s="285"/>
      <c r="M36" s="532"/>
      <c r="N36" s="204"/>
      <c r="O36" s="269"/>
      <c r="P36" s="255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</row>
    <row r="37" spans="1:72" s="143" customFormat="1" ht="35.4" customHeight="1" x14ac:dyDescent="0.3">
      <c r="A37" s="253"/>
      <c r="B37" s="240"/>
      <c r="C37" s="632" t="s">
        <v>919</v>
      </c>
      <c r="D37" s="523"/>
      <c r="E37" s="489">
        <v>416.2</v>
      </c>
      <c r="F37" s="489">
        <v>0.45</v>
      </c>
      <c r="G37" s="525"/>
      <c r="H37" s="286"/>
      <c r="I37" s="245"/>
      <c r="J37" s="245"/>
      <c r="K37" s="246"/>
      <c r="L37" s="287"/>
      <c r="M37" s="266"/>
      <c r="N37" s="204">
        <f>E37*F37</f>
        <v>187.29</v>
      </c>
      <c r="O37" s="797" t="s">
        <v>233</v>
      </c>
      <c r="P37" s="255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</row>
    <row r="38" spans="1:72" s="143" customFormat="1" ht="35.4" customHeight="1" x14ac:dyDescent="0.3">
      <c r="A38" s="253"/>
      <c r="B38" s="240"/>
      <c r="C38" s="297"/>
      <c r="D38" s="523"/>
      <c r="E38" s="524"/>
      <c r="F38" s="524"/>
      <c r="G38" s="525"/>
      <c r="H38" s="286"/>
      <c r="I38" s="245"/>
      <c r="J38" s="245"/>
      <c r="K38" s="246"/>
      <c r="L38" s="287"/>
      <c r="M38" s="270" t="s">
        <v>225</v>
      </c>
      <c r="N38" s="230">
        <f>SUM(N37:N37)</f>
        <v>187.29</v>
      </c>
      <c r="O38" s="449" t="s">
        <v>233</v>
      </c>
      <c r="P38" s="255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</row>
    <row r="39" spans="1:72" s="143" customFormat="1" ht="35.4" customHeight="1" x14ac:dyDescent="0.3">
      <c r="A39" s="253" t="s">
        <v>767</v>
      </c>
      <c r="B39" s="240" t="s">
        <v>811</v>
      </c>
      <c r="C39" s="631"/>
      <c r="D39" s="523"/>
      <c r="E39" s="524"/>
      <c r="F39" s="524"/>
      <c r="G39" s="525"/>
      <c r="H39" s="286"/>
      <c r="I39" s="245"/>
      <c r="J39" s="245"/>
      <c r="K39" s="246"/>
      <c r="L39" s="287"/>
      <c r="M39" s="270" t="s">
        <v>225</v>
      </c>
      <c r="N39" s="230">
        <f>N35</f>
        <v>15828.340000000002</v>
      </c>
      <c r="O39" s="449" t="s">
        <v>231</v>
      </c>
      <c r="P39" s="255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</row>
    <row r="40" spans="1:72" s="143" customFormat="1" ht="35.4" customHeight="1" x14ac:dyDescent="0.3">
      <c r="A40" s="253" t="s">
        <v>815</v>
      </c>
      <c r="B40" s="240" t="s">
        <v>763</v>
      </c>
      <c r="C40" s="632" t="s">
        <v>766</v>
      </c>
      <c r="D40" s="515"/>
      <c r="E40" s="79" t="s">
        <v>235</v>
      </c>
      <c r="F40" s="79" t="s">
        <v>255</v>
      </c>
      <c r="G40" s="516"/>
      <c r="H40" s="284"/>
      <c r="I40" s="241"/>
      <c r="J40" s="241"/>
      <c r="K40" s="194"/>
      <c r="L40" s="285"/>
      <c r="M40" s="266"/>
      <c r="N40" s="204"/>
      <c r="O40" s="798"/>
      <c r="P40" s="911" t="s">
        <v>897</v>
      </c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</row>
    <row r="41" spans="1:72" s="143" customFormat="1" ht="35.4" customHeight="1" x14ac:dyDescent="0.3">
      <c r="A41" s="254"/>
      <c r="B41" s="244"/>
      <c r="C41" s="631"/>
      <c r="D41" s="628"/>
      <c r="E41" s="79">
        <f>N35+N46</f>
        <v>16116.430000000002</v>
      </c>
      <c r="F41" s="79">
        <v>1</v>
      </c>
      <c r="G41" s="544"/>
      <c r="H41" s="284"/>
      <c r="I41" s="241"/>
      <c r="J41" s="241"/>
      <c r="K41" s="194"/>
      <c r="L41" s="285"/>
      <c r="M41" s="266"/>
      <c r="N41" s="204">
        <f>E41*F41</f>
        <v>16116.430000000002</v>
      </c>
      <c r="O41" s="797" t="s">
        <v>232</v>
      </c>
      <c r="P41" s="912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</row>
    <row r="42" spans="1:72" s="143" customFormat="1" ht="35.4" customHeight="1" x14ac:dyDescent="0.3">
      <c r="A42" s="254"/>
      <c r="B42" s="244"/>
      <c r="C42" s="297"/>
      <c r="D42" s="605"/>
      <c r="E42" s="517"/>
      <c r="F42" s="517"/>
      <c r="G42" s="518"/>
      <c r="H42" s="286"/>
      <c r="I42" s="245"/>
      <c r="J42" s="245"/>
      <c r="K42" s="246"/>
      <c r="L42" s="287"/>
      <c r="M42" s="270" t="s">
        <v>225</v>
      </c>
      <c r="N42" s="230">
        <f>N41</f>
        <v>16116.430000000002</v>
      </c>
      <c r="O42" s="449" t="s">
        <v>232</v>
      </c>
      <c r="P42" s="913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</row>
    <row r="43" spans="1:72" s="143" customFormat="1" ht="35.4" customHeight="1" x14ac:dyDescent="0.3">
      <c r="A43" s="253" t="s">
        <v>768</v>
      </c>
      <c r="B43" s="240" t="s">
        <v>804</v>
      </c>
      <c r="C43" s="632" t="s">
        <v>805</v>
      </c>
      <c r="D43" s="501"/>
      <c r="E43" s="489">
        <v>92.81</v>
      </c>
      <c r="F43" s="489"/>
      <c r="G43" s="561"/>
      <c r="H43" s="286"/>
      <c r="I43" s="245"/>
      <c r="J43" s="245"/>
      <c r="K43" s="246"/>
      <c r="L43" s="287"/>
      <c r="M43" s="266"/>
      <c r="N43" s="204">
        <f>E43</f>
        <v>92.81</v>
      </c>
      <c r="O43" s="269" t="s">
        <v>231</v>
      </c>
      <c r="P43" s="255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</row>
    <row r="44" spans="1:72" s="143" customFormat="1" ht="35.4" customHeight="1" x14ac:dyDescent="0.3">
      <c r="A44" s="253"/>
      <c r="B44" s="240"/>
      <c r="C44" s="632"/>
      <c r="D44" s="501"/>
      <c r="E44" s="489">
        <v>114</v>
      </c>
      <c r="F44" s="489"/>
      <c r="G44" s="561"/>
      <c r="H44" s="284"/>
      <c r="I44" s="241"/>
      <c r="J44" s="241"/>
      <c r="K44" s="194"/>
      <c r="L44" s="285"/>
      <c r="M44" s="266"/>
      <c r="N44" s="204">
        <f t="shared" ref="N44:N45" si="2">E44</f>
        <v>114</v>
      </c>
      <c r="O44" s="269" t="s">
        <v>231</v>
      </c>
      <c r="P44" s="255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</row>
    <row r="45" spans="1:72" s="143" customFormat="1" ht="35.4" customHeight="1" x14ac:dyDescent="0.3">
      <c r="A45" s="253"/>
      <c r="B45" s="240"/>
      <c r="C45" s="632"/>
      <c r="D45" s="501"/>
      <c r="E45" s="489">
        <v>81.28</v>
      </c>
      <c r="F45" s="489"/>
      <c r="G45" s="561"/>
      <c r="H45" s="284"/>
      <c r="I45" s="241"/>
      <c r="J45" s="241"/>
      <c r="K45" s="194"/>
      <c r="L45" s="285"/>
      <c r="M45" s="266"/>
      <c r="N45" s="204">
        <f t="shared" si="2"/>
        <v>81.28</v>
      </c>
      <c r="O45" s="269" t="s">
        <v>231</v>
      </c>
      <c r="P45" s="255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</row>
    <row r="46" spans="1:72" s="143" customFormat="1" ht="35.4" customHeight="1" x14ac:dyDescent="0.3">
      <c r="A46" s="254"/>
      <c r="B46" s="244"/>
      <c r="C46" s="297"/>
      <c r="D46" s="501"/>
      <c r="E46" s="489"/>
      <c r="F46" s="489"/>
      <c r="G46" s="561"/>
      <c r="H46" s="286"/>
      <c r="I46" s="245"/>
      <c r="J46" s="245"/>
      <c r="K46" s="246"/>
      <c r="L46" s="287"/>
      <c r="M46" s="270" t="s">
        <v>225</v>
      </c>
      <c r="N46" s="230">
        <f>SUM(N43:N45)</f>
        <v>288.09000000000003</v>
      </c>
      <c r="O46" s="449" t="s">
        <v>231</v>
      </c>
      <c r="P46" s="255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</row>
    <row r="47" spans="1:72" s="143" customFormat="1" ht="35.4" customHeight="1" x14ac:dyDescent="0.3">
      <c r="A47" s="253" t="s">
        <v>769</v>
      </c>
      <c r="B47" s="240" t="s">
        <v>575</v>
      </c>
      <c r="C47" s="439" t="s">
        <v>936</v>
      </c>
      <c r="D47" s="899" t="s">
        <v>577</v>
      </c>
      <c r="E47" s="900"/>
      <c r="F47" s="900"/>
      <c r="G47" s="901"/>
      <c r="H47" s="284"/>
      <c r="I47" s="241"/>
      <c r="J47" s="241"/>
      <c r="K47" s="194"/>
      <c r="L47" s="285"/>
      <c r="M47" s="266"/>
      <c r="N47" s="242"/>
      <c r="O47" s="267"/>
      <c r="P47" s="255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</row>
    <row r="48" spans="1:72" s="143" customFormat="1" ht="35.4" customHeight="1" x14ac:dyDescent="0.3">
      <c r="A48" s="254"/>
      <c r="B48" s="536"/>
      <c r="C48" s="439" t="s">
        <v>771</v>
      </c>
      <c r="D48" s="905">
        <f>12.37+12.33+11.35+34.56+21.93+17.22+3+3+21.93+17.22+3+3+21.22+80.3+24.42+10.16+10.16+4.29+4.29+20.86+51.8</f>
        <v>388.41000000000014</v>
      </c>
      <c r="E48" s="906"/>
      <c r="F48" s="906"/>
      <c r="G48" s="907"/>
      <c r="H48" s="284"/>
      <c r="I48" s="241"/>
      <c r="J48" s="241"/>
      <c r="K48" s="194"/>
      <c r="L48" s="285"/>
      <c r="M48" s="532"/>
      <c r="N48" s="204">
        <f>D48</f>
        <v>388.41000000000014</v>
      </c>
      <c r="O48" s="269" t="s">
        <v>232</v>
      </c>
      <c r="P48" s="255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</row>
    <row r="49" spans="1:72" s="143" customFormat="1" ht="35.4" customHeight="1" x14ac:dyDescent="0.3">
      <c r="A49" s="254"/>
      <c r="B49" s="536"/>
      <c r="C49" s="439" t="s">
        <v>772</v>
      </c>
      <c r="D49" s="899">
        <f>2.77+5.93+2.41+13.04+3.55+9.13+4.88+2.97+69.72+3.42+29.59+34.19+9.89+23.58+10.25+8.42+4.88+3.72+3.3+9.21+10.77+7.24+7.42</f>
        <v>280.28000000000003</v>
      </c>
      <c r="E49" s="900"/>
      <c r="F49" s="900"/>
      <c r="G49" s="901"/>
      <c r="H49" s="284"/>
      <c r="I49" s="241"/>
      <c r="J49" s="241"/>
      <c r="K49" s="194"/>
      <c r="L49" s="285"/>
      <c r="M49" s="532"/>
      <c r="N49" s="204">
        <f t="shared" ref="N49:N54" si="3">D49</f>
        <v>280.28000000000003</v>
      </c>
      <c r="O49" s="269" t="s">
        <v>232</v>
      </c>
      <c r="P49" s="255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</row>
    <row r="50" spans="1:72" s="143" customFormat="1" ht="35.4" customHeight="1" x14ac:dyDescent="0.3">
      <c r="A50" s="254"/>
      <c r="B50" s="536"/>
      <c r="C50" s="439" t="s">
        <v>773</v>
      </c>
      <c r="D50" s="899">
        <f>30.36+9.89+2+28.12+9.16+16.09+12.67+4.29+0.82+1.52+25.45+0.82+1.52+3+3+3+6+4.63+4.63+3.28+1.79+3.98+6.61+1.85+14.14</f>
        <v>198.62</v>
      </c>
      <c r="E50" s="900"/>
      <c r="F50" s="900"/>
      <c r="G50" s="901"/>
      <c r="H50" s="284"/>
      <c r="I50" s="241"/>
      <c r="J50" s="241"/>
      <c r="K50" s="194"/>
      <c r="L50" s="285"/>
      <c r="M50" s="532"/>
      <c r="N50" s="204">
        <f t="shared" si="3"/>
        <v>198.62</v>
      </c>
      <c r="O50" s="269" t="s">
        <v>232</v>
      </c>
      <c r="P50" s="255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</row>
    <row r="51" spans="1:72" s="143" customFormat="1" ht="35.4" customHeight="1" x14ac:dyDescent="0.3">
      <c r="A51" s="254"/>
      <c r="B51" s="536"/>
      <c r="C51" s="439" t="s">
        <v>774</v>
      </c>
      <c r="D51" s="899">
        <f>16+15.42+10.39+1.18+1.8+5.26+2.84+5.58+2+18.55+7.65+3.93+2.8+18.39+5.09+2.68+4.87+6.49+1.18+1.8+10.2+21.6+10.35+29.29+1.59+4.47+12.5+11.85+5+2.44+3.11+10.14+15</f>
        <v>271.44</v>
      </c>
      <c r="E51" s="900"/>
      <c r="F51" s="900"/>
      <c r="G51" s="901"/>
      <c r="H51" s="284"/>
      <c r="I51" s="241"/>
      <c r="J51" s="241"/>
      <c r="K51" s="194"/>
      <c r="L51" s="285"/>
      <c r="M51" s="532"/>
      <c r="N51" s="204">
        <f t="shared" si="3"/>
        <v>271.44</v>
      </c>
      <c r="O51" s="269" t="s">
        <v>232</v>
      </c>
      <c r="P51" s="255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</row>
    <row r="52" spans="1:72" s="143" customFormat="1" ht="35.4" customHeight="1" x14ac:dyDescent="0.3">
      <c r="A52" s="254"/>
      <c r="B52" s="536"/>
      <c r="C52" s="439" t="s">
        <v>775</v>
      </c>
      <c r="D52" s="899">
        <f>171.62+95.15+8</f>
        <v>274.77</v>
      </c>
      <c r="E52" s="900"/>
      <c r="F52" s="900"/>
      <c r="G52" s="901"/>
      <c r="H52" s="284"/>
      <c r="I52" s="241"/>
      <c r="J52" s="241"/>
      <c r="K52" s="194"/>
      <c r="L52" s="285"/>
      <c r="M52" s="532"/>
      <c r="N52" s="204">
        <f t="shared" si="3"/>
        <v>274.77</v>
      </c>
      <c r="O52" s="269" t="s">
        <v>232</v>
      </c>
      <c r="P52" s="255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</row>
    <row r="53" spans="1:72" s="143" customFormat="1" ht="35.4" customHeight="1" x14ac:dyDescent="0.3">
      <c r="A53" s="254"/>
      <c r="B53" s="536"/>
      <c r="C53" s="439" t="s">
        <v>776</v>
      </c>
      <c r="D53" s="899">
        <f>2.51+4.36+69.72+48.5+5.64+2.22+50.71+51.2+50.07+28.62+20.82+8.8+10.56+18+25+16.38+9.84+10.13+16.38+35.65+23.25</f>
        <v>508.35999999999996</v>
      </c>
      <c r="E53" s="900"/>
      <c r="F53" s="900"/>
      <c r="G53" s="901"/>
      <c r="H53" s="284"/>
      <c r="I53" s="241"/>
      <c r="J53" s="241"/>
      <c r="K53" s="194"/>
      <c r="L53" s="285"/>
      <c r="M53" s="532"/>
      <c r="N53" s="204">
        <f t="shared" si="3"/>
        <v>508.35999999999996</v>
      </c>
      <c r="O53" s="269" t="s">
        <v>232</v>
      </c>
      <c r="P53" s="255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</row>
    <row r="54" spans="1:72" s="143" customFormat="1" ht="35.4" customHeight="1" x14ac:dyDescent="0.3">
      <c r="A54" s="254"/>
      <c r="B54" s="536"/>
      <c r="C54" s="632" t="s">
        <v>739</v>
      </c>
      <c r="D54" s="899">
        <f>44.13+29.93+13.72+13.73+26.26</f>
        <v>127.77000000000001</v>
      </c>
      <c r="E54" s="900"/>
      <c r="F54" s="900"/>
      <c r="G54" s="901"/>
      <c r="H54" s="284"/>
      <c r="I54" s="241"/>
      <c r="J54" s="241"/>
      <c r="K54" s="194"/>
      <c r="L54" s="285"/>
      <c r="M54" s="532"/>
      <c r="N54" s="204">
        <f t="shared" si="3"/>
        <v>127.77000000000001</v>
      </c>
      <c r="O54" s="269" t="s">
        <v>232</v>
      </c>
      <c r="P54" s="255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</row>
    <row r="55" spans="1:72" s="143" customFormat="1" ht="35.4" customHeight="1" x14ac:dyDescent="0.3">
      <c r="A55" s="254"/>
      <c r="B55" s="536"/>
      <c r="C55" s="649"/>
      <c r="D55" s="605"/>
      <c r="E55" s="517"/>
      <c r="F55" s="517"/>
      <c r="G55" s="518"/>
      <c r="H55" s="286"/>
      <c r="I55" s="245"/>
      <c r="J55" s="245"/>
      <c r="K55" s="246"/>
      <c r="L55" s="287"/>
      <c r="M55" s="270" t="s">
        <v>225</v>
      </c>
      <c r="N55" s="230">
        <f>SUM(N48:N54)</f>
        <v>2049.65</v>
      </c>
      <c r="O55" s="271" t="s">
        <v>232</v>
      </c>
      <c r="P55" s="255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</row>
    <row r="56" spans="1:72" s="143" customFormat="1" ht="55.8" customHeight="1" x14ac:dyDescent="0.3">
      <c r="A56" s="253" t="s">
        <v>920</v>
      </c>
      <c r="B56" s="240" t="s">
        <v>770</v>
      </c>
      <c r="C56" s="632" t="s">
        <v>813</v>
      </c>
      <c r="D56" s="899">
        <f>58+9.46+62.36+162.63+16.63+22.66+25.51+N55</f>
        <v>2406.9</v>
      </c>
      <c r="E56" s="900"/>
      <c r="F56" s="900"/>
      <c r="G56" s="901"/>
      <c r="H56" s="286"/>
      <c r="I56" s="245"/>
      <c r="J56" s="245"/>
      <c r="K56" s="246"/>
      <c r="L56" s="287"/>
      <c r="M56" s="270" t="s">
        <v>225</v>
      </c>
      <c r="N56" s="230">
        <f>D56</f>
        <v>2406.9</v>
      </c>
      <c r="O56" s="271" t="s">
        <v>232</v>
      </c>
      <c r="P56" s="255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</row>
    <row r="57" spans="1:72" s="143" customFormat="1" ht="35.4" customHeight="1" x14ac:dyDescent="0.3">
      <c r="A57" s="254"/>
      <c r="B57" s="240"/>
      <c r="C57" s="432"/>
      <c r="D57" s="533"/>
      <c r="E57" s="534"/>
      <c r="F57" s="534"/>
      <c r="G57" s="535"/>
      <c r="H57" s="506"/>
      <c r="I57" s="433"/>
      <c r="J57" s="433"/>
      <c r="K57" s="433"/>
      <c r="L57" s="434"/>
      <c r="M57" s="650"/>
      <c r="N57" s="651"/>
      <c r="O57" s="799"/>
      <c r="P57" s="255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</row>
    <row r="58" spans="1:72" s="143" customFormat="1" ht="35.4" customHeight="1" x14ac:dyDescent="0.3">
      <c r="A58" s="253" t="s">
        <v>988</v>
      </c>
      <c r="B58" s="240" t="s">
        <v>742</v>
      </c>
      <c r="C58" s="608"/>
      <c r="D58" s="899">
        <v>8</v>
      </c>
      <c r="E58" s="900"/>
      <c r="F58" s="900"/>
      <c r="G58" s="901"/>
      <c r="H58" s="607"/>
      <c r="I58" s="537"/>
      <c r="J58" s="537"/>
      <c r="K58" s="537"/>
      <c r="L58" s="608"/>
      <c r="M58" s="266"/>
      <c r="N58" s="204">
        <f>D58</f>
        <v>8</v>
      </c>
      <c r="O58" s="269" t="s">
        <v>229</v>
      </c>
      <c r="P58" s="255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</row>
    <row r="59" spans="1:72" s="143" customFormat="1" ht="35.4" customHeight="1" x14ac:dyDescent="0.3">
      <c r="A59" s="254"/>
      <c r="B59" s="537"/>
      <c r="C59" s="608"/>
      <c r="D59" s="542"/>
      <c r="E59" s="539"/>
      <c r="F59" s="539"/>
      <c r="G59" s="543"/>
      <c r="H59" s="506"/>
      <c r="I59" s="433"/>
      <c r="J59" s="433"/>
      <c r="K59" s="433"/>
      <c r="L59" s="434"/>
      <c r="M59" s="270" t="s">
        <v>225</v>
      </c>
      <c r="N59" s="230">
        <f>N58</f>
        <v>8</v>
      </c>
      <c r="O59" s="271" t="s">
        <v>229</v>
      </c>
      <c r="P59" s="256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</row>
    <row r="60" spans="1:72" s="143" customFormat="1" ht="35.4" customHeight="1" x14ac:dyDescent="0.3">
      <c r="A60" s="253" t="s">
        <v>754</v>
      </c>
      <c r="B60" s="540" t="s">
        <v>1011</v>
      </c>
      <c r="C60" s="608"/>
      <c r="D60" s="542"/>
      <c r="E60" s="539"/>
      <c r="F60" s="539"/>
      <c r="G60" s="543"/>
      <c r="H60" s="506"/>
      <c r="I60" s="433"/>
      <c r="J60" s="433"/>
      <c r="K60" s="433"/>
      <c r="L60" s="434"/>
      <c r="M60" s="650"/>
      <c r="N60" s="651"/>
      <c r="O60" s="799"/>
      <c r="P60" s="256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</row>
    <row r="61" spans="1:72" s="143" customFormat="1" ht="35.4" customHeight="1" x14ac:dyDescent="0.3">
      <c r="A61" s="253" t="s">
        <v>756</v>
      </c>
      <c r="B61" s="240" t="s">
        <v>757</v>
      </c>
      <c r="C61" s="608"/>
      <c r="D61" s="515"/>
      <c r="E61" s="526"/>
      <c r="F61" s="526"/>
      <c r="G61" s="516"/>
      <c r="H61" s="607"/>
      <c r="I61" s="537"/>
      <c r="J61" s="537"/>
      <c r="K61" s="537"/>
      <c r="L61" s="608"/>
      <c r="M61" s="266"/>
      <c r="N61" s="201"/>
      <c r="O61" s="267"/>
      <c r="P61" s="256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</row>
    <row r="62" spans="1:72" s="143" customFormat="1" ht="35.4" customHeight="1" x14ac:dyDescent="0.3">
      <c r="A62" s="254"/>
      <c r="B62" s="537"/>
      <c r="C62" s="608"/>
      <c r="D62" s="519"/>
      <c r="E62" s="520">
        <v>1.36</v>
      </c>
      <c r="F62" s="520"/>
      <c r="G62" s="521">
        <v>2</v>
      </c>
      <c r="H62" s="607"/>
      <c r="I62" s="537"/>
      <c r="J62" s="537"/>
      <c r="K62" s="537"/>
      <c r="L62" s="608"/>
      <c r="M62" s="266"/>
      <c r="N62" s="204">
        <f>E62*G62</f>
        <v>2.72</v>
      </c>
      <c r="O62" s="269" t="s">
        <v>231</v>
      </c>
      <c r="P62" s="256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</row>
    <row r="63" spans="1:72" s="143" customFormat="1" ht="35.4" customHeight="1" x14ac:dyDescent="0.3">
      <c r="A63" s="254"/>
      <c r="B63" s="537"/>
      <c r="C63" s="608"/>
      <c r="D63" s="519"/>
      <c r="E63" s="520">
        <v>6.5</v>
      </c>
      <c r="F63" s="520"/>
      <c r="G63" s="521">
        <v>2</v>
      </c>
      <c r="H63" s="607"/>
      <c r="I63" s="537"/>
      <c r="J63" s="537"/>
      <c r="K63" s="537"/>
      <c r="L63" s="608"/>
      <c r="M63" s="266"/>
      <c r="N63" s="204">
        <f>E63*G63</f>
        <v>13</v>
      </c>
      <c r="O63" s="269" t="s">
        <v>231</v>
      </c>
      <c r="P63" s="256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</row>
    <row r="64" spans="1:72" s="143" customFormat="1" ht="35.4" customHeight="1" x14ac:dyDescent="0.3">
      <c r="A64" s="254"/>
      <c r="B64" s="537"/>
      <c r="C64" s="608"/>
      <c r="D64" s="519">
        <v>0.15</v>
      </c>
      <c r="E64" s="520">
        <v>5</v>
      </c>
      <c r="F64" s="520"/>
      <c r="G64" s="521">
        <v>18</v>
      </c>
      <c r="H64" s="607"/>
      <c r="I64" s="537"/>
      <c r="J64" s="537"/>
      <c r="K64" s="537"/>
      <c r="L64" s="608"/>
      <c r="M64" s="266"/>
      <c r="N64" s="204">
        <f>D64*E64*G64</f>
        <v>13.5</v>
      </c>
      <c r="O64" s="269" t="s">
        <v>231</v>
      </c>
      <c r="P64" s="256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</row>
    <row r="65" spans="1:72" s="143" customFormat="1" ht="35.4" customHeight="1" x14ac:dyDescent="0.3">
      <c r="A65" s="254"/>
      <c r="B65" s="537"/>
      <c r="C65" s="608"/>
      <c r="D65" s="533"/>
      <c r="E65" s="534"/>
      <c r="F65" s="534"/>
      <c r="G65" s="535"/>
      <c r="H65" s="607"/>
      <c r="I65" s="537"/>
      <c r="J65" s="537"/>
      <c r="K65" s="537"/>
      <c r="L65" s="608"/>
      <c r="M65" s="270" t="s">
        <v>225</v>
      </c>
      <c r="N65" s="230">
        <f>SUM(N62:N64)</f>
        <v>29.22</v>
      </c>
      <c r="O65" s="271" t="s">
        <v>231</v>
      </c>
      <c r="P65" s="256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</row>
    <row r="66" spans="1:72" s="143" customFormat="1" ht="35.4" customHeight="1" x14ac:dyDescent="0.3">
      <c r="A66" s="253" t="s">
        <v>1012</v>
      </c>
      <c r="B66" s="240" t="s">
        <v>1013</v>
      </c>
      <c r="C66" s="320"/>
      <c r="D66" s="899">
        <v>3</v>
      </c>
      <c r="E66" s="900"/>
      <c r="F66" s="900"/>
      <c r="G66" s="901"/>
      <c r="H66" s="807"/>
      <c r="I66" s="537"/>
      <c r="J66" s="537"/>
      <c r="K66" s="537"/>
      <c r="L66" s="608"/>
      <c r="M66" s="266"/>
      <c r="N66" s="204">
        <f>D66</f>
        <v>3</v>
      </c>
      <c r="O66" s="269" t="s">
        <v>229</v>
      </c>
      <c r="P66" s="256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</row>
    <row r="67" spans="1:72" s="143" customFormat="1" ht="35.4" customHeight="1" x14ac:dyDescent="0.3">
      <c r="A67" s="254"/>
      <c r="B67" s="537"/>
      <c r="C67" s="608"/>
      <c r="D67" s="533"/>
      <c r="E67" s="534"/>
      <c r="F67" s="534"/>
      <c r="G67" s="535"/>
      <c r="H67" s="607"/>
      <c r="I67" s="537"/>
      <c r="J67" s="537"/>
      <c r="K67" s="537"/>
      <c r="L67" s="608"/>
      <c r="M67" s="270" t="s">
        <v>225</v>
      </c>
      <c r="N67" s="230">
        <f>N66</f>
        <v>3</v>
      </c>
      <c r="O67" s="271" t="s">
        <v>229</v>
      </c>
      <c r="P67" s="256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</row>
    <row r="68" spans="1:72" s="143" customFormat="1" ht="35.4" customHeight="1" x14ac:dyDescent="0.3">
      <c r="A68" s="253" t="s">
        <v>751</v>
      </c>
      <c r="B68" s="540" t="s">
        <v>755</v>
      </c>
      <c r="C68" s="608"/>
      <c r="D68" s="629"/>
      <c r="E68" s="541"/>
      <c r="F68" s="541"/>
      <c r="G68" s="630"/>
      <c r="H68" s="607"/>
      <c r="I68" s="537"/>
      <c r="J68" s="537"/>
      <c r="K68" s="537"/>
      <c r="L68" s="608"/>
      <c r="M68" s="266"/>
      <c r="N68" s="201"/>
      <c r="O68" s="267"/>
      <c r="P68" s="256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</row>
    <row r="69" spans="1:72" s="143" customFormat="1" ht="35.4" customHeight="1" x14ac:dyDescent="0.3">
      <c r="A69" s="253" t="s">
        <v>752</v>
      </c>
      <c r="B69" s="240" t="s">
        <v>576</v>
      </c>
      <c r="C69" s="439" t="s">
        <v>936</v>
      </c>
      <c r="D69" s="899" t="s">
        <v>275</v>
      </c>
      <c r="E69" s="900"/>
      <c r="F69" s="900"/>
      <c r="G69" s="901"/>
      <c r="H69" s="284"/>
      <c r="I69" s="241"/>
      <c r="J69" s="241"/>
      <c r="K69" s="194"/>
      <c r="L69" s="285"/>
      <c r="M69" s="266"/>
      <c r="N69" s="242"/>
      <c r="O69" s="267"/>
      <c r="P69" s="256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</row>
    <row r="70" spans="1:72" s="143" customFormat="1" ht="35.4" customHeight="1" x14ac:dyDescent="0.3">
      <c r="A70" s="254"/>
      <c r="B70" s="409"/>
      <c r="C70" s="439" t="s">
        <v>802</v>
      </c>
      <c r="D70" s="899">
        <f>266.23+60.7</f>
        <v>326.93</v>
      </c>
      <c r="E70" s="900"/>
      <c r="F70" s="900"/>
      <c r="G70" s="901"/>
      <c r="H70" s="284"/>
      <c r="I70" s="241"/>
      <c r="J70" s="241"/>
      <c r="K70" s="194"/>
      <c r="L70" s="285"/>
      <c r="M70" s="532"/>
      <c r="N70" s="204">
        <f>D70</f>
        <v>326.93</v>
      </c>
      <c r="O70" s="269" t="s">
        <v>231</v>
      </c>
      <c r="P70" s="255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</row>
    <row r="71" spans="1:72" s="420" customFormat="1" ht="35.4" customHeight="1" x14ac:dyDescent="0.3">
      <c r="A71" s="254"/>
      <c r="B71" s="536"/>
      <c r="C71" s="439" t="s">
        <v>741</v>
      </c>
      <c r="D71" s="899">
        <v>360.66</v>
      </c>
      <c r="E71" s="900"/>
      <c r="F71" s="900"/>
      <c r="G71" s="901"/>
      <c r="H71" s="286"/>
      <c r="I71" s="245"/>
      <c r="J71" s="245"/>
      <c r="K71" s="246"/>
      <c r="L71" s="287"/>
      <c r="M71" s="532"/>
      <c r="N71" s="204">
        <f>D71</f>
        <v>360.66</v>
      </c>
      <c r="O71" s="269" t="s">
        <v>231</v>
      </c>
      <c r="P71" s="255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</row>
    <row r="72" spans="1:72" s="420" customFormat="1" ht="35.4" customHeight="1" x14ac:dyDescent="0.3">
      <c r="A72" s="254"/>
      <c r="B72" s="409"/>
      <c r="C72" s="439" t="s">
        <v>803</v>
      </c>
      <c r="D72" s="899">
        <v>97.5</v>
      </c>
      <c r="E72" s="900"/>
      <c r="F72" s="900"/>
      <c r="G72" s="901"/>
      <c r="H72" s="286"/>
      <c r="I72" s="245"/>
      <c r="J72" s="245"/>
      <c r="K72" s="246"/>
      <c r="L72" s="287"/>
      <c r="M72" s="532"/>
      <c r="N72" s="204">
        <f>D72</f>
        <v>97.5</v>
      </c>
      <c r="O72" s="269" t="s">
        <v>231</v>
      </c>
      <c r="P72" s="255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</row>
    <row r="73" spans="1:72" s="420" customFormat="1" ht="35.4" customHeight="1" x14ac:dyDescent="0.3">
      <c r="A73" s="254"/>
      <c r="B73" s="320"/>
      <c r="C73" s="434"/>
      <c r="D73" s="542"/>
      <c r="E73" s="539"/>
      <c r="F73" s="539"/>
      <c r="G73" s="543"/>
      <c r="H73" s="506"/>
      <c r="I73" s="433"/>
      <c r="J73" s="433"/>
      <c r="K73" s="433"/>
      <c r="L73" s="434"/>
      <c r="M73" s="270" t="s">
        <v>225</v>
      </c>
      <c r="N73" s="230">
        <f>SUM(N70:N72)</f>
        <v>785.09</v>
      </c>
      <c r="O73" s="271" t="s">
        <v>231</v>
      </c>
      <c r="P73" s="255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</row>
    <row r="74" spans="1:72" s="420" customFormat="1" ht="35.4" customHeight="1" x14ac:dyDescent="0.3">
      <c r="A74" s="253" t="s">
        <v>816</v>
      </c>
      <c r="B74" s="540" t="s">
        <v>753</v>
      </c>
      <c r="C74" s="608"/>
      <c r="D74" s="542"/>
      <c r="E74" s="539"/>
      <c r="F74" s="539"/>
      <c r="G74" s="543"/>
      <c r="H74" s="506"/>
      <c r="I74" s="433"/>
      <c r="J74" s="433"/>
      <c r="K74" s="433"/>
      <c r="L74" s="608"/>
      <c r="M74" s="266"/>
      <c r="N74" s="201"/>
      <c r="O74" s="267"/>
      <c r="P74" s="255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</row>
    <row r="75" spans="1:72" s="420" customFormat="1" ht="35.4" customHeight="1" x14ac:dyDescent="0.3">
      <c r="A75" s="253" t="s">
        <v>817</v>
      </c>
      <c r="B75" s="240" t="s">
        <v>743</v>
      </c>
      <c r="C75" s="439" t="s">
        <v>936</v>
      </c>
      <c r="D75" s="899" t="s">
        <v>275</v>
      </c>
      <c r="E75" s="900"/>
      <c r="F75" s="526" t="s">
        <v>745</v>
      </c>
      <c r="G75" s="544"/>
      <c r="H75" s="607"/>
      <c r="I75" s="537"/>
      <c r="J75" s="537"/>
      <c r="K75" s="537"/>
      <c r="L75" s="608"/>
      <c r="M75" s="266"/>
      <c r="N75" s="201"/>
      <c r="O75" s="267"/>
      <c r="P75" s="255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</row>
    <row r="76" spans="1:72" s="420" customFormat="1" ht="35.4" customHeight="1" x14ac:dyDescent="0.3">
      <c r="A76" s="254"/>
      <c r="B76" s="537"/>
      <c r="C76" s="439" t="s">
        <v>776</v>
      </c>
      <c r="D76" s="899">
        <v>3480.56</v>
      </c>
      <c r="E76" s="920"/>
      <c r="F76" s="489">
        <v>0.03</v>
      </c>
      <c r="G76" s="516"/>
      <c r="H76" s="607"/>
      <c r="I76" s="537"/>
      <c r="J76" s="537"/>
      <c r="K76" s="537"/>
      <c r="L76" s="608"/>
      <c r="M76" s="532"/>
      <c r="N76" s="204">
        <f>D76*F76</f>
        <v>104.41679999999999</v>
      </c>
      <c r="O76" s="269" t="s">
        <v>233</v>
      </c>
      <c r="P76" s="255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</row>
    <row r="77" spans="1:72" s="47" customFormat="1" x14ac:dyDescent="0.3">
      <c r="A77" s="253"/>
      <c r="B77" s="240"/>
      <c r="C77" s="608"/>
      <c r="D77" s="542"/>
      <c r="E77" s="539"/>
      <c r="F77" s="539"/>
      <c r="G77" s="543"/>
      <c r="H77" s="506"/>
      <c r="I77" s="433"/>
      <c r="J77" s="433"/>
      <c r="K77" s="433"/>
      <c r="L77" s="434"/>
      <c r="M77" s="270" t="s">
        <v>225</v>
      </c>
      <c r="N77" s="230">
        <f>SUM(N76)</f>
        <v>104.41679999999999</v>
      </c>
      <c r="O77" s="271" t="s">
        <v>233</v>
      </c>
      <c r="P77" s="652"/>
    </row>
    <row r="78" spans="1:72" s="47" customFormat="1" ht="30" x14ac:dyDescent="0.3">
      <c r="A78" s="253" t="s">
        <v>818</v>
      </c>
      <c r="B78" s="240" t="s">
        <v>821</v>
      </c>
      <c r="C78" s="439" t="s">
        <v>570</v>
      </c>
      <c r="D78" s="899" t="s">
        <v>275</v>
      </c>
      <c r="E78" s="900"/>
      <c r="F78" s="900"/>
      <c r="G78" s="901"/>
      <c r="H78" s="607"/>
      <c r="I78" s="537"/>
      <c r="J78" s="537"/>
      <c r="K78" s="537"/>
      <c r="L78" s="608"/>
      <c r="M78" s="532"/>
      <c r="N78" s="204"/>
      <c r="O78" s="269"/>
      <c r="P78" s="652"/>
    </row>
    <row r="79" spans="1:72" s="47" customFormat="1" ht="30" x14ac:dyDescent="0.3">
      <c r="A79" s="253"/>
      <c r="B79" s="240"/>
      <c r="C79" s="439" t="s">
        <v>776</v>
      </c>
      <c r="D79" s="914">
        <v>3480.56</v>
      </c>
      <c r="E79" s="915"/>
      <c r="F79" s="915"/>
      <c r="G79" s="916"/>
      <c r="H79" s="607"/>
      <c r="I79" s="537"/>
      <c r="J79" s="537"/>
      <c r="K79" s="537"/>
      <c r="L79" s="608"/>
      <c r="M79" s="532"/>
      <c r="N79" s="204">
        <f>D79</f>
        <v>3480.56</v>
      </c>
      <c r="O79" s="269" t="s">
        <v>231</v>
      </c>
      <c r="P79" s="652"/>
    </row>
    <row r="80" spans="1:72" s="47" customFormat="1" x14ac:dyDescent="0.3">
      <c r="A80" s="253"/>
      <c r="B80" s="240"/>
      <c r="C80" s="608"/>
      <c r="D80" s="542"/>
      <c r="E80" s="539"/>
      <c r="F80" s="539"/>
      <c r="G80" s="543"/>
      <c r="H80" s="506"/>
      <c r="I80" s="433"/>
      <c r="J80" s="433"/>
      <c r="K80" s="433"/>
      <c r="L80" s="434"/>
      <c r="M80" s="270" t="s">
        <v>225</v>
      </c>
      <c r="N80" s="230">
        <f>SUM(N79)</f>
        <v>3480.56</v>
      </c>
      <c r="O80" s="271" t="s">
        <v>231</v>
      </c>
      <c r="P80" s="652"/>
    </row>
    <row r="81" spans="1:16" s="47" customFormat="1" x14ac:dyDescent="0.3">
      <c r="A81" s="253" t="s">
        <v>819</v>
      </c>
      <c r="B81" s="240" t="s">
        <v>822</v>
      </c>
      <c r="C81" s="608"/>
      <c r="D81" s="629"/>
      <c r="E81" s="541"/>
      <c r="F81" s="541"/>
      <c r="G81" s="630"/>
      <c r="H81" s="607"/>
      <c r="I81" s="537"/>
      <c r="J81" s="537"/>
      <c r="K81" s="537"/>
      <c r="L81" s="608"/>
      <c r="M81" s="266"/>
      <c r="N81" s="201"/>
      <c r="O81" s="267"/>
      <c r="P81" s="652"/>
    </row>
    <row r="82" spans="1:16" s="47" customFormat="1" ht="20.399999999999999" x14ac:dyDescent="0.3">
      <c r="A82" s="253"/>
      <c r="B82" s="240"/>
      <c r="C82" s="608"/>
      <c r="D82" s="914" t="s">
        <v>823</v>
      </c>
      <c r="E82" s="915"/>
      <c r="F82" s="915"/>
      <c r="G82" s="916"/>
      <c r="H82" s="607"/>
      <c r="I82" s="537"/>
      <c r="J82" s="537"/>
      <c r="K82" s="537"/>
      <c r="L82" s="608"/>
      <c r="M82" s="266"/>
      <c r="N82" s="204">
        <f>((104.42*2.4)+(0.0004*3480.56))</f>
        <v>252.000224</v>
      </c>
      <c r="O82" s="269" t="s">
        <v>279</v>
      </c>
      <c r="P82" s="652"/>
    </row>
    <row r="83" spans="1:16" s="47" customFormat="1" x14ac:dyDescent="0.3">
      <c r="A83" s="253"/>
      <c r="B83" s="240"/>
      <c r="C83" s="608"/>
      <c r="D83" s="629"/>
      <c r="E83" s="541"/>
      <c r="F83" s="541"/>
      <c r="G83" s="630"/>
      <c r="H83" s="607"/>
      <c r="I83" s="537"/>
      <c r="J83" s="537"/>
      <c r="K83" s="537"/>
      <c r="L83" s="608"/>
      <c r="M83" s="270" t="s">
        <v>225</v>
      </c>
      <c r="N83" s="230">
        <f>SUM(N82)</f>
        <v>252.000224</v>
      </c>
      <c r="O83" s="271" t="s">
        <v>279</v>
      </c>
      <c r="P83" s="652"/>
    </row>
    <row r="84" spans="1:16" s="47" customFormat="1" ht="20.399999999999999" x14ac:dyDescent="0.3">
      <c r="A84" s="253" t="s">
        <v>820</v>
      </c>
      <c r="B84" s="240" t="s">
        <v>744</v>
      </c>
      <c r="C84" s="608"/>
      <c r="D84" s="914" t="s">
        <v>824</v>
      </c>
      <c r="E84" s="915"/>
      <c r="F84" s="915"/>
      <c r="G84" s="916"/>
      <c r="H84" s="607"/>
      <c r="I84" s="537"/>
      <c r="J84" s="537"/>
      <c r="K84" s="537"/>
      <c r="L84" s="608"/>
      <c r="M84" s="266"/>
      <c r="N84" s="204">
        <f>252*30</f>
        <v>7560</v>
      </c>
      <c r="O84" s="269" t="s">
        <v>280</v>
      </c>
      <c r="P84" s="652"/>
    </row>
    <row r="85" spans="1:16" s="47" customFormat="1" x14ac:dyDescent="0.3">
      <c r="A85" s="253"/>
      <c r="B85" s="240"/>
      <c r="C85" s="608"/>
      <c r="D85" s="542"/>
      <c r="E85" s="539"/>
      <c r="F85" s="539"/>
      <c r="G85" s="543"/>
      <c r="H85" s="506"/>
      <c r="I85" s="433"/>
      <c r="J85" s="433"/>
      <c r="K85" s="433"/>
      <c r="L85" s="434"/>
      <c r="M85" s="270" t="s">
        <v>225</v>
      </c>
      <c r="N85" s="230">
        <f>SUM(N84)</f>
        <v>7560</v>
      </c>
      <c r="O85" s="271" t="s">
        <v>280</v>
      </c>
      <c r="P85" s="652"/>
    </row>
    <row r="86" spans="1:16" s="47" customFormat="1" x14ac:dyDescent="0.3">
      <c r="A86" s="254" t="s">
        <v>571</v>
      </c>
      <c r="B86" s="537" t="s">
        <v>825</v>
      </c>
      <c r="C86" s="608"/>
      <c r="D86" s="629"/>
      <c r="E86" s="541"/>
      <c r="F86" s="541"/>
      <c r="G86" s="630"/>
      <c r="H86" s="607"/>
      <c r="I86" s="537"/>
      <c r="J86" s="537"/>
      <c r="K86" s="537"/>
      <c r="L86" s="608"/>
      <c r="M86" s="266"/>
      <c r="N86" s="201"/>
      <c r="O86" s="267"/>
      <c r="P86" s="652"/>
    </row>
    <row r="87" spans="1:16" s="47" customFormat="1" ht="30" x14ac:dyDescent="0.3">
      <c r="A87" s="253" t="s">
        <v>573</v>
      </c>
      <c r="B87" s="540" t="s">
        <v>826</v>
      </c>
      <c r="C87" s="439" t="s">
        <v>936</v>
      </c>
      <c r="D87" s="899" t="s">
        <v>275</v>
      </c>
      <c r="E87" s="900"/>
      <c r="F87" s="900"/>
      <c r="G87" s="901"/>
      <c r="H87" s="607"/>
      <c r="I87" s="537"/>
      <c r="J87" s="537"/>
      <c r="K87" s="537"/>
      <c r="L87" s="608"/>
      <c r="M87" s="532"/>
      <c r="N87" s="204"/>
      <c r="O87" s="269"/>
      <c r="P87" s="652"/>
    </row>
    <row r="88" spans="1:16" s="47" customFormat="1" ht="20.399999999999999" x14ac:dyDescent="0.3">
      <c r="A88" s="253"/>
      <c r="B88" s="537"/>
      <c r="C88" s="632" t="s">
        <v>827</v>
      </c>
      <c r="D88" s="896">
        <v>865</v>
      </c>
      <c r="E88" s="897"/>
      <c r="F88" s="897"/>
      <c r="G88" s="898"/>
      <c r="H88" s="607"/>
      <c r="I88" s="537"/>
      <c r="J88" s="537"/>
      <c r="K88" s="537"/>
      <c r="L88" s="608"/>
      <c r="M88" s="532"/>
      <c r="N88" s="204">
        <f>D88</f>
        <v>865</v>
      </c>
      <c r="O88" s="269" t="s">
        <v>231</v>
      </c>
      <c r="P88" s="652"/>
    </row>
    <row r="89" spans="1:16" s="47" customFormat="1" x14ac:dyDescent="0.3">
      <c r="A89" s="254"/>
      <c r="B89" s="537"/>
      <c r="C89" s="608"/>
      <c r="D89" s="542"/>
      <c r="E89" s="539"/>
      <c r="F89" s="539"/>
      <c r="G89" s="543"/>
      <c r="H89" s="506"/>
      <c r="I89" s="433"/>
      <c r="J89" s="433"/>
      <c r="K89" s="433"/>
      <c r="L89" s="434"/>
      <c r="M89" s="270" t="s">
        <v>225</v>
      </c>
      <c r="N89" s="230">
        <f>SUM(N88)</f>
        <v>865</v>
      </c>
      <c r="O89" s="271" t="s">
        <v>231</v>
      </c>
      <c r="P89" s="652"/>
    </row>
    <row r="90" spans="1:16" s="47" customFormat="1" ht="34.200000000000003" customHeight="1" x14ac:dyDescent="0.3">
      <c r="A90" s="253" t="s">
        <v>574</v>
      </c>
      <c r="B90" s="540" t="s">
        <v>811</v>
      </c>
      <c r="C90" s="439" t="s">
        <v>936</v>
      </c>
      <c r="D90" s="899" t="s">
        <v>275</v>
      </c>
      <c r="E90" s="900"/>
      <c r="F90" s="900"/>
      <c r="G90" s="901"/>
      <c r="H90" s="607"/>
      <c r="I90" s="537"/>
      <c r="J90" s="537"/>
      <c r="K90" s="537"/>
      <c r="L90" s="608"/>
      <c r="M90" s="532"/>
      <c r="N90" s="204"/>
      <c r="O90" s="269"/>
      <c r="P90" s="652"/>
    </row>
    <row r="91" spans="1:16" s="47" customFormat="1" ht="19.8" customHeight="1" x14ac:dyDescent="0.3">
      <c r="A91" s="253"/>
      <c r="B91" s="537"/>
      <c r="C91" s="632" t="s">
        <v>827</v>
      </c>
      <c r="D91" s="896">
        <v>865</v>
      </c>
      <c r="E91" s="897"/>
      <c r="F91" s="897"/>
      <c r="G91" s="898"/>
      <c r="H91" s="607"/>
      <c r="I91" s="537"/>
      <c r="J91" s="537"/>
      <c r="K91" s="537"/>
      <c r="L91" s="608"/>
      <c r="M91" s="532"/>
      <c r="N91" s="204">
        <f>D91</f>
        <v>865</v>
      </c>
      <c r="O91" s="269" t="s">
        <v>231</v>
      </c>
      <c r="P91" s="652"/>
    </row>
    <row r="92" spans="1:16" s="47" customFormat="1" ht="19.8" customHeight="1" x14ac:dyDescent="0.3">
      <c r="A92" s="253"/>
      <c r="B92" s="537"/>
      <c r="C92" s="608"/>
      <c r="D92" s="542"/>
      <c r="E92" s="539"/>
      <c r="F92" s="539"/>
      <c r="G92" s="543"/>
      <c r="H92" s="506"/>
      <c r="I92" s="433"/>
      <c r="J92" s="433"/>
      <c r="K92" s="433"/>
      <c r="L92" s="434"/>
      <c r="M92" s="270" t="s">
        <v>225</v>
      </c>
      <c r="N92" s="230">
        <f>SUM(N91)</f>
        <v>865</v>
      </c>
      <c r="O92" s="271" t="s">
        <v>231</v>
      </c>
      <c r="P92" s="652"/>
    </row>
    <row r="93" spans="1:16" s="47" customFormat="1" ht="34.799999999999997" x14ac:dyDescent="0.3">
      <c r="A93" s="253" t="s">
        <v>828</v>
      </c>
      <c r="B93" s="540" t="s">
        <v>829</v>
      </c>
      <c r="C93" s="632" t="s">
        <v>766</v>
      </c>
      <c r="D93" s="515"/>
      <c r="E93" s="79" t="s">
        <v>235</v>
      </c>
      <c r="F93" s="79" t="s">
        <v>255</v>
      </c>
      <c r="G93" s="516"/>
      <c r="H93" s="284"/>
      <c r="I93" s="241"/>
      <c r="J93" s="241"/>
      <c r="K93" s="194"/>
      <c r="L93" s="285"/>
      <c r="M93" s="266"/>
      <c r="N93" s="204"/>
      <c r="O93" s="798"/>
      <c r="P93" s="911" t="s">
        <v>897</v>
      </c>
    </row>
    <row r="94" spans="1:16" s="47" customFormat="1" ht="19.8" customHeight="1" x14ac:dyDescent="0.3">
      <c r="A94" s="253"/>
      <c r="B94" s="528"/>
      <c r="C94" s="631"/>
      <c r="D94" s="628"/>
      <c r="E94" s="79">
        <f>N92</f>
        <v>865</v>
      </c>
      <c r="F94" s="79">
        <v>1</v>
      </c>
      <c r="G94" s="544"/>
      <c r="H94" s="284"/>
      <c r="I94" s="241"/>
      <c r="J94" s="241"/>
      <c r="K94" s="194"/>
      <c r="L94" s="285"/>
      <c r="M94" s="266"/>
      <c r="N94" s="201">
        <f>E94*F94</f>
        <v>865</v>
      </c>
      <c r="O94" s="797" t="s">
        <v>232</v>
      </c>
      <c r="P94" s="912"/>
    </row>
    <row r="95" spans="1:16" s="47" customFormat="1" ht="19.8" customHeight="1" x14ac:dyDescent="0.3">
      <c r="A95" s="253"/>
      <c r="B95" s="537"/>
      <c r="C95" s="297"/>
      <c r="D95" s="605"/>
      <c r="E95" s="517"/>
      <c r="F95" s="517"/>
      <c r="G95" s="518"/>
      <c r="H95" s="286"/>
      <c r="I95" s="245"/>
      <c r="J95" s="245"/>
      <c r="K95" s="246"/>
      <c r="L95" s="287"/>
      <c r="M95" s="270" t="s">
        <v>225</v>
      </c>
      <c r="N95" s="230">
        <f>N94</f>
        <v>865</v>
      </c>
      <c r="O95" s="449" t="s">
        <v>232</v>
      </c>
      <c r="P95" s="913"/>
    </row>
    <row r="96" spans="1:16" s="47" customFormat="1" ht="47.4" customHeight="1" x14ac:dyDescent="0.3">
      <c r="A96" s="253" t="s">
        <v>830</v>
      </c>
      <c r="B96" s="540" t="s">
        <v>799</v>
      </c>
      <c r="C96" s="439" t="s">
        <v>936</v>
      </c>
      <c r="D96" s="629"/>
      <c r="E96" s="520">
        <v>2.5</v>
      </c>
      <c r="F96" s="520">
        <v>1.1499999999999999</v>
      </c>
      <c r="G96" s="521">
        <v>2</v>
      </c>
      <c r="H96" s="607"/>
      <c r="I96" s="537"/>
      <c r="J96" s="537"/>
      <c r="K96" s="537"/>
      <c r="L96" s="608"/>
      <c r="M96" s="78">
        <v>10</v>
      </c>
      <c r="N96" s="204">
        <f>E96*F96*G96*M96</f>
        <v>57.5</v>
      </c>
      <c r="O96" s="269" t="s">
        <v>231</v>
      </c>
      <c r="P96" s="652"/>
    </row>
    <row r="97" spans="1:16" s="47" customFormat="1" ht="32.4" customHeight="1" x14ac:dyDescent="0.3">
      <c r="A97" s="253"/>
      <c r="B97" s="540"/>
      <c r="C97" s="439"/>
      <c r="D97" s="629"/>
      <c r="E97" s="520">
        <v>10.039999999999999</v>
      </c>
      <c r="F97" s="520">
        <v>0.5</v>
      </c>
      <c r="G97" s="521">
        <v>1</v>
      </c>
      <c r="H97" s="607"/>
      <c r="I97" s="537"/>
      <c r="J97" s="537"/>
      <c r="K97" s="537"/>
      <c r="L97" s="608"/>
      <c r="M97" s="78">
        <v>10</v>
      </c>
      <c r="N97" s="204">
        <f>E97*F97*G97*M97</f>
        <v>50.199999999999996</v>
      </c>
      <c r="O97" s="269" t="s">
        <v>231</v>
      </c>
      <c r="P97" s="652"/>
    </row>
    <row r="98" spans="1:16" s="47" customFormat="1" ht="25.8" customHeight="1" x14ac:dyDescent="0.3">
      <c r="A98" s="253"/>
      <c r="B98" s="540"/>
      <c r="C98" s="439"/>
      <c r="D98" s="542"/>
      <c r="E98" s="539"/>
      <c r="F98" s="539"/>
      <c r="G98" s="543"/>
      <c r="H98" s="506"/>
      <c r="I98" s="433"/>
      <c r="J98" s="433"/>
      <c r="K98" s="433"/>
      <c r="L98" s="434"/>
      <c r="M98" s="270" t="s">
        <v>225</v>
      </c>
      <c r="N98" s="230">
        <f>SUM(N96:N97)</f>
        <v>107.69999999999999</v>
      </c>
      <c r="O98" s="271" t="s">
        <v>231</v>
      </c>
      <c r="P98" s="652"/>
    </row>
    <row r="99" spans="1:16" s="47" customFormat="1" ht="36.6" customHeight="1" x14ac:dyDescent="0.3">
      <c r="A99" s="253" t="s">
        <v>831</v>
      </c>
      <c r="B99" s="540" t="s">
        <v>832</v>
      </c>
      <c r="C99" s="439" t="s">
        <v>936</v>
      </c>
      <c r="D99" s="629"/>
      <c r="E99" s="56" t="s">
        <v>221</v>
      </c>
      <c r="F99" s="520"/>
      <c r="G99" s="112" t="s">
        <v>217</v>
      </c>
      <c r="H99" s="607"/>
      <c r="I99" s="537"/>
      <c r="J99" s="537"/>
      <c r="K99" s="537"/>
      <c r="L99" s="608"/>
      <c r="M99" s="532"/>
      <c r="N99" s="204"/>
      <c r="O99" s="269"/>
      <c r="P99" s="652"/>
    </row>
    <row r="100" spans="1:16" s="47" customFormat="1" ht="19.8" customHeight="1" x14ac:dyDescent="0.3">
      <c r="A100" s="253"/>
      <c r="B100" s="537"/>
      <c r="C100" s="608"/>
      <c r="D100" s="629"/>
      <c r="E100" s="520">
        <v>10</v>
      </c>
      <c r="F100" s="520"/>
      <c r="G100" s="521">
        <v>10</v>
      </c>
      <c r="H100" s="607"/>
      <c r="I100" s="537"/>
      <c r="J100" s="537"/>
      <c r="K100" s="537"/>
      <c r="L100" s="608"/>
      <c r="M100" s="532"/>
      <c r="N100" s="204">
        <f>E100*G100</f>
        <v>100</v>
      </c>
      <c r="O100" s="269" t="s">
        <v>232</v>
      </c>
      <c r="P100" s="652"/>
    </row>
    <row r="101" spans="1:16" s="47" customFormat="1" x14ac:dyDescent="0.3">
      <c r="A101" s="254"/>
      <c r="B101" s="537"/>
      <c r="C101" s="608"/>
      <c r="D101" s="629"/>
      <c r="E101" s="541"/>
      <c r="F101" s="541"/>
      <c r="G101" s="630"/>
      <c r="H101" s="607"/>
      <c r="I101" s="537"/>
      <c r="J101" s="537"/>
      <c r="K101" s="537"/>
      <c r="L101" s="608"/>
      <c r="M101" s="270" t="s">
        <v>225</v>
      </c>
      <c r="N101" s="230">
        <f>SUM(N100)</f>
        <v>100</v>
      </c>
      <c r="O101" s="271" t="s">
        <v>232</v>
      </c>
      <c r="P101" s="652"/>
    </row>
    <row r="102" spans="1:16" s="47" customFormat="1" x14ac:dyDescent="0.3">
      <c r="A102" s="254" t="s">
        <v>578</v>
      </c>
      <c r="B102" s="537" t="s">
        <v>1140</v>
      </c>
      <c r="C102" s="608"/>
      <c r="D102" s="629"/>
      <c r="E102" s="541"/>
      <c r="F102" s="541"/>
      <c r="G102" s="630"/>
      <c r="H102" s="607"/>
      <c r="I102" s="537"/>
      <c r="J102" s="537"/>
      <c r="K102" s="537"/>
      <c r="L102" s="608"/>
      <c r="M102" s="266"/>
      <c r="N102" s="201"/>
      <c r="O102" s="267"/>
      <c r="P102" s="652"/>
    </row>
    <row r="103" spans="1:16" s="47" customFormat="1" ht="34.799999999999997" x14ac:dyDescent="0.3">
      <c r="A103" s="254" t="s">
        <v>579</v>
      </c>
      <c r="B103" s="537" t="s">
        <v>1146</v>
      </c>
      <c r="C103" s="608"/>
      <c r="D103" s="629"/>
      <c r="E103" s="541"/>
      <c r="F103" s="541"/>
      <c r="G103" s="630"/>
      <c r="H103" s="607"/>
      <c r="I103" s="537"/>
      <c r="J103" s="537"/>
      <c r="K103" s="537"/>
      <c r="L103" s="608"/>
      <c r="M103" s="266"/>
      <c r="N103" s="201"/>
      <c r="O103" s="267"/>
      <c r="P103" s="652"/>
    </row>
    <row r="104" spans="1:16" s="47" customFormat="1" ht="20.399999999999999" x14ac:dyDescent="0.3">
      <c r="A104" s="253" t="s">
        <v>1142</v>
      </c>
      <c r="B104" s="540" t="s">
        <v>782</v>
      </c>
      <c r="C104" s="608"/>
      <c r="D104" s="519">
        <v>1</v>
      </c>
      <c r="E104" s="520">
        <f>1.2+45.38+3.2</f>
        <v>49.780000000000008</v>
      </c>
      <c r="F104" s="520">
        <v>0.8</v>
      </c>
      <c r="G104" s="630"/>
      <c r="H104" s="607"/>
      <c r="I104" s="537"/>
      <c r="J104" s="537"/>
      <c r="K104" s="537"/>
      <c r="L104" s="608"/>
      <c r="M104" s="266"/>
      <c r="N104" s="204">
        <f>D104*E104*F104</f>
        <v>39.824000000000012</v>
      </c>
      <c r="O104" s="269" t="s">
        <v>233</v>
      </c>
      <c r="P104" s="652"/>
    </row>
    <row r="105" spans="1:16" s="47" customFormat="1" x14ac:dyDescent="0.3">
      <c r="A105" s="253"/>
      <c r="B105" s="540"/>
      <c r="C105" s="608"/>
      <c r="D105" s="542"/>
      <c r="E105" s="539"/>
      <c r="F105" s="539"/>
      <c r="G105" s="543"/>
      <c r="H105" s="506"/>
      <c r="I105" s="433"/>
      <c r="J105" s="433"/>
      <c r="K105" s="433"/>
      <c r="L105" s="434"/>
      <c r="M105" s="270" t="s">
        <v>225</v>
      </c>
      <c r="N105" s="230">
        <f>SUM(N104)</f>
        <v>39.824000000000012</v>
      </c>
      <c r="O105" s="271" t="s">
        <v>233</v>
      </c>
      <c r="P105" s="652"/>
    </row>
    <row r="106" spans="1:16" s="47" customFormat="1" ht="21" customHeight="1" x14ac:dyDescent="0.3">
      <c r="A106" s="253" t="s">
        <v>1143</v>
      </c>
      <c r="B106" s="540" t="s">
        <v>812</v>
      </c>
      <c r="C106" s="608"/>
      <c r="D106" s="893" t="s">
        <v>902</v>
      </c>
      <c r="E106" s="894"/>
      <c r="F106" s="894"/>
      <c r="G106" s="895"/>
      <c r="H106" s="607"/>
      <c r="I106" s="537"/>
      <c r="J106" s="537"/>
      <c r="K106" s="537"/>
      <c r="L106" s="608"/>
      <c r="M106" s="266"/>
      <c r="N106" s="201"/>
      <c r="O106" s="267"/>
      <c r="P106" s="652"/>
    </row>
    <row r="107" spans="1:16" s="47" customFormat="1" ht="20.399999999999999" x14ac:dyDescent="0.3">
      <c r="A107" s="253"/>
      <c r="B107" s="540"/>
      <c r="C107" s="608"/>
      <c r="D107" s="896" t="s">
        <v>1141</v>
      </c>
      <c r="E107" s="897"/>
      <c r="F107" s="897"/>
      <c r="G107" s="898"/>
      <c r="H107" s="607"/>
      <c r="I107" s="537"/>
      <c r="J107" s="537"/>
      <c r="K107" s="537"/>
      <c r="L107" s="608"/>
      <c r="M107" s="266"/>
      <c r="N107" s="204">
        <f>39.82 - 29.87</f>
        <v>9.9499999999999993</v>
      </c>
      <c r="O107" s="269" t="s">
        <v>233</v>
      </c>
      <c r="P107" s="652"/>
    </row>
    <row r="108" spans="1:16" s="47" customFormat="1" x14ac:dyDescent="0.3">
      <c r="A108" s="253"/>
      <c r="B108" s="540"/>
      <c r="C108" s="608"/>
      <c r="D108" s="542"/>
      <c r="E108" s="539"/>
      <c r="F108" s="539"/>
      <c r="G108" s="543"/>
      <c r="H108" s="506"/>
      <c r="I108" s="433"/>
      <c r="J108" s="433"/>
      <c r="K108" s="433"/>
      <c r="L108" s="434"/>
      <c r="M108" s="270" t="s">
        <v>225</v>
      </c>
      <c r="N108" s="230">
        <f>SUM(N107)</f>
        <v>9.9499999999999993</v>
      </c>
      <c r="O108" s="271" t="s">
        <v>233</v>
      </c>
      <c r="P108" s="652"/>
    </row>
    <row r="109" spans="1:16" s="47" customFormat="1" x14ac:dyDescent="0.3">
      <c r="A109" s="253"/>
      <c r="B109" s="540"/>
      <c r="C109" s="608"/>
      <c r="D109" s="629"/>
      <c r="E109" s="541"/>
      <c r="F109" s="541"/>
      <c r="G109" s="630"/>
      <c r="H109" s="607"/>
      <c r="I109" s="537"/>
      <c r="J109" s="537"/>
      <c r="K109" s="537"/>
      <c r="L109" s="608"/>
      <c r="M109" s="266"/>
      <c r="N109" s="201"/>
      <c r="O109" s="267"/>
      <c r="P109" s="652"/>
    </row>
    <row r="110" spans="1:16" s="47" customFormat="1" ht="20.399999999999999" x14ac:dyDescent="0.3">
      <c r="A110" s="253" t="s">
        <v>1144</v>
      </c>
      <c r="B110" s="540" t="s">
        <v>939</v>
      </c>
      <c r="C110" s="608"/>
      <c r="D110" s="519">
        <v>0.6</v>
      </c>
      <c r="E110" s="520">
        <v>49.78</v>
      </c>
      <c r="F110" s="644">
        <v>0.03</v>
      </c>
      <c r="G110" s="630"/>
      <c r="H110" s="607"/>
      <c r="I110" s="537"/>
      <c r="J110" s="537"/>
      <c r="K110" s="537"/>
      <c r="L110" s="608"/>
      <c r="M110" s="78"/>
      <c r="N110" s="204">
        <f>D110*E110*F110</f>
        <v>0.89603999999999995</v>
      </c>
      <c r="O110" s="269" t="s">
        <v>233</v>
      </c>
      <c r="P110" s="652"/>
    </row>
    <row r="111" spans="1:16" s="47" customFormat="1" x14ac:dyDescent="0.3">
      <c r="A111" s="253"/>
      <c r="B111" s="540"/>
      <c r="C111" s="608"/>
      <c r="D111" s="629"/>
      <c r="E111" s="541"/>
      <c r="F111" s="541"/>
      <c r="G111" s="630"/>
      <c r="H111" s="607"/>
      <c r="I111" s="537"/>
      <c r="J111" s="537"/>
      <c r="K111" s="537"/>
      <c r="L111" s="608"/>
      <c r="M111" s="270" t="s">
        <v>225</v>
      </c>
      <c r="N111" s="230">
        <f>SUM(N109:N110)</f>
        <v>0.89603999999999995</v>
      </c>
      <c r="O111" s="271" t="s">
        <v>233</v>
      </c>
      <c r="P111" s="652"/>
    </row>
    <row r="112" spans="1:16" s="47" customFormat="1" ht="20.399999999999999" x14ac:dyDescent="0.3">
      <c r="A112" s="253" t="s">
        <v>1145</v>
      </c>
      <c r="B112" s="540" t="s">
        <v>901</v>
      </c>
      <c r="C112" s="608"/>
      <c r="D112" s="519">
        <v>0.6</v>
      </c>
      <c r="E112" s="520">
        <v>49.78</v>
      </c>
      <c r="F112" s="520">
        <v>0.6</v>
      </c>
      <c r="G112" s="630"/>
      <c r="H112" s="607"/>
      <c r="I112" s="537"/>
      <c r="J112" s="537"/>
      <c r="K112" s="537"/>
      <c r="L112" s="608"/>
      <c r="M112" s="266"/>
      <c r="N112" s="204">
        <f>D112*E112*F112</f>
        <v>17.9208</v>
      </c>
      <c r="O112" s="269" t="s">
        <v>233</v>
      </c>
      <c r="P112" s="652"/>
    </row>
    <row r="113" spans="1:16" s="47" customFormat="1" ht="20.399999999999999" x14ac:dyDescent="0.3">
      <c r="A113" s="253"/>
      <c r="B113" s="540"/>
      <c r="C113" s="608"/>
      <c r="D113" s="519">
        <v>0.4</v>
      </c>
      <c r="E113" s="520">
        <v>49.78</v>
      </c>
      <c r="F113" s="520">
        <v>0.6</v>
      </c>
      <c r="G113" s="630"/>
      <c r="H113" s="607"/>
      <c r="I113" s="537"/>
      <c r="J113" s="537"/>
      <c r="K113" s="537"/>
      <c r="L113" s="608"/>
      <c r="M113" s="266"/>
      <c r="N113" s="204">
        <f>D113*E113*F113</f>
        <v>11.9472</v>
      </c>
      <c r="O113" s="269" t="s">
        <v>233</v>
      </c>
      <c r="P113" s="652"/>
    </row>
    <row r="114" spans="1:16" s="47" customFormat="1" x14ac:dyDescent="0.3">
      <c r="A114" s="254"/>
      <c r="B114" s="537"/>
      <c r="C114" s="608"/>
      <c r="D114" s="542"/>
      <c r="E114" s="539"/>
      <c r="F114" s="539"/>
      <c r="G114" s="543"/>
      <c r="H114" s="506"/>
      <c r="I114" s="433"/>
      <c r="J114" s="433"/>
      <c r="K114" s="433"/>
      <c r="L114" s="434"/>
      <c r="M114" s="270" t="s">
        <v>225</v>
      </c>
      <c r="N114" s="230">
        <f>SUM(N112:N113)</f>
        <v>29.868000000000002</v>
      </c>
      <c r="O114" s="271" t="s">
        <v>233</v>
      </c>
      <c r="P114" s="652"/>
    </row>
    <row r="115" spans="1:16" s="47" customFormat="1" ht="36" customHeight="1" x14ac:dyDescent="0.3">
      <c r="A115" s="254" t="s">
        <v>580</v>
      </c>
      <c r="B115" s="537" t="s">
        <v>1152</v>
      </c>
      <c r="C115" s="608"/>
      <c r="D115" s="542"/>
      <c r="E115" s="539"/>
      <c r="F115" s="539"/>
      <c r="G115" s="543"/>
      <c r="H115" s="506"/>
      <c r="I115" s="433"/>
      <c r="J115" s="433"/>
      <c r="K115" s="433"/>
      <c r="L115" s="434"/>
      <c r="M115" s="266"/>
      <c r="N115" s="201"/>
      <c r="O115" s="267"/>
      <c r="P115" s="652"/>
    </row>
    <row r="116" spans="1:16" s="47" customFormat="1" ht="20.399999999999999" x14ac:dyDescent="0.3">
      <c r="A116" s="253" t="s">
        <v>1147</v>
      </c>
      <c r="B116" s="540" t="s">
        <v>1153</v>
      </c>
      <c r="C116" s="608"/>
      <c r="D116" s="519">
        <v>1.7</v>
      </c>
      <c r="E116" s="520">
        <v>172</v>
      </c>
      <c r="F116" s="520">
        <v>1.55</v>
      </c>
      <c r="G116" s="630"/>
      <c r="H116" s="607"/>
      <c r="I116" s="537"/>
      <c r="J116" s="537"/>
      <c r="K116" s="537"/>
      <c r="L116" s="608"/>
      <c r="M116" s="266"/>
      <c r="N116" s="204">
        <f>D116*E116*F116</f>
        <v>453.21999999999997</v>
      </c>
      <c r="O116" s="269" t="s">
        <v>233</v>
      </c>
      <c r="P116" s="652"/>
    </row>
    <row r="117" spans="1:16" s="47" customFormat="1" x14ac:dyDescent="0.3">
      <c r="A117" s="253"/>
      <c r="B117" s="540"/>
      <c r="C117" s="608"/>
      <c r="D117" s="542"/>
      <c r="E117" s="539"/>
      <c r="F117" s="539"/>
      <c r="G117" s="543"/>
      <c r="H117" s="506"/>
      <c r="I117" s="433"/>
      <c r="J117" s="433"/>
      <c r="K117" s="433"/>
      <c r="L117" s="434"/>
      <c r="M117" s="270" t="s">
        <v>225</v>
      </c>
      <c r="N117" s="230">
        <f>SUM(N116)</f>
        <v>453.21999999999997</v>
      </c>
      <c r="O117" s="271" t="s">
        <v>233</v>
      </c>
      <c r="P117" s="652"/>
    </row>
    <row r="118" spans="1:16" s="47" customFormat="1" ht="21" customHeight="1" x14ac:dyDescent="0.3">
      <c r="A118" s="253" t="s">
        <v>1148</v>
      </c>
      <c r="B118" s="540" t="s">
        <v>812</v>
      </c>
      <c r="C118" s="608"/>
      <c r="D118" s="893" t="s">
        <v>902</v>
      </c>
      <c r="E118" s="894"/>
      <c r="F118" s="894"/>
      <c r="G118" s="895"/>
      <c r="H118" s="607"/>
      <c r="I118" s="537"/>
      <c r="J118" s="537"/>
      <c r="K118" s="537"/>
      <c r="L118" s="608"/>
      <c r="M118" s="266"/>
      <c r="N118" s="201"/>
      <c r="O118" s="267"/>
      <c r="P118" s="652"/>
    </row>
    <row r="119" spans="1:16" s="47" customFormat="1" ht="20.399999999999999" x14ac:dyDescent="0.3">
      <c r="A119" s="253"/>
      <c r="B119" s="540"/>
      <c r="C119" s="608"/>
      <c r="D119" s="896" t="s">
        <v>1154</v>
      </c>
      <c r="E119" s="897"/>
      <c r="F119" s="897"/>
      <c r="G119" s="898"/>
      <c r="H119" s="607"/>
      <c r="I119" s="537"/>
      <c r="J119" s="537"/>
      <c r="K119" s="537"/>
      <c r="L119" s="608"/>
      <c r="M119" s="266"/>
      <c r="N119" s="204">
        <f>453.22 - 245.1</f>
        <v>208.12000000000003</v>
      </c>
      <c r="O119" s="269" t="s">
        <v>233</v>
      </c>
      <c r="P119" s="652"/>
    </row>
    <row r="120" spans="1:16" s="47" customFormat="1" x14ac:dyDescent="0.3">
      <c r="A120" s="253"/>
      <c r="B120" s="540"/>
      <c r="C120" s="608"/>
      <c r="D120" s="542"/>
      <c r="E120" s="539"/>
      <c r="F120" s="539"/>
      <c r="G120" s="543"/>
      <c r="H120" s="506"/>
      <c r="I120" s="433"/>
      <c r="J120" s="433"/>
      <c r="K120" s="433"/>
      <c r="L120" s="434"/>
      <c r="M120" s="270" t="s">
        <v>225</v>
      </c>
      <c r="N120" s="230">
        <f>SUM(N119)</f>
        <v>208.12000000000003</v>
      </c>
      <c r="O120" s="271" t="s">
        <v>233</v>
      </c>
      <c r="P120" s="652"/>
    </row>
    <row r="121" spans="1:16" s="47" customFormat="1" x14ac:dyDescent="0.3">
      <c r="A121" s="253"/>
      <c r="B121" s="540"/>
      <c r="C121" s="608"/>
      <c r="D121" s="629"/>
      <c r="E121" s="541"/>
      <c r="F121" s="541"/>
      <c r="G121" s="630"/>
      <c r="H121" s="607"/>
      <c r="I121" s="537"/>
      <c r="J121" s="537"/>
      <c r="K121" s="537"/>
      <c r="L121" s="608"/>
      <c r="M121" s="266"/>
      <c r="N121" s="201"/>
      <c r="O121" s="267"/>
      <c r="P121" s="652"/>
    </row>
    <row r="122" spans="1:16" s="47" customFormat="1" ht="20.399999999999999" x14ac:dyDescent="0.3">
      <c r="A122" s="253" t="s">
        <v>1149</v>
      </c>
      <c r="B122" s="540" t="s">
        <v>939</v>
      </c>
      <c r="C122" s="608"/>
      <c r="D122" s="519">
        <v>1.3</v>
      </c>
      <c r="E122" s="520">
        <v>172</v>
      </c>
      <c r="F122" s="644">
        <v>0.05</v>
      </c>
      <c r="G122" s="630"/>
      <c r="H122" s="607"/>
      <c r="I122" s="537"/>
      <c r="J122" s="537"/>
      <c r="K122" s="537"/>
      <c r="L122" s="608"/>
      <c r="M122" s="78"/>
      <c r="N122" s="204">
        <f>D122*E122*F122</f>
        <v>11.18</v>
      </c>
      <c r="O122" s="269" t="s">
        <v>233</v>
      </c>
      <c r="P122" s="652"/>
    </row>
    <row r="123" spans="1:16" s="47" customFormat="1" x14ac:dyDescent="0.3">
      <c r="A123" s="253"/>
      <c r="B123" s="540"/>
      <c r="C123" s="608"/>
      <c r="D123" s="629"/>
      <c r="E123" s="541"/>
      <c r="F123" s="541"/>
      <c r="G123" s="630"/>
      <c r="H123" s="607"/>
      <c r="I123" s="537"/>
      <c r="J123" s="537"/>
      <c r="K123" s="537"/>
      <c r="L123" s="608"/>
      <c r="M123" s="270" t="s">
        <v>225</v>
      </c>
      <c r="N123" s="230">
        <f>SUM(N122)</f>
        <v>11.18</v>
      </c>
      <c r="O123" s="271" t="s">
        <v>233</v>
      </c>
      <c r="P123" s="652"/>
    </row>
    <row r="124" spans="1:16" s="47" customFormat="1" ht="20.399999999999999" x14ac:dyDescent="0.3">
      <c r="A124" s="253" t="s">
        <v>1150</v>
      </c>
      <c r="B124" s="540" t="s">
        <v>901</v>
      </c>
      <c r="C124" s="608"/>
      <c r="D124" s="519">
        <v>1.3</v>
      </c>
      <c r="E124" s="520">
        <v>172</v>
      </c>
      <c r="F124" s="520">
        <v>0.75</v>
      </c>
      <c r="G124" s="630"/>
      <c r="H124" s="607"/>
      <c r="I124" s="537"/>
      <c r="J124" s="537"/>
      <c r="K124" s="537"/>
      <c r="L124" s="608"/>
      <c r="M124" s="266"/>
      <c r="N124" s="204">
        <f>D124*E124*F124</f>
        <v>167.7</v>
      </c>
      <c r="O124" s="269" t="s">
        <v>233</v>
      </c>
      <c r="P124" s="652"/>
    </row>
    <row r="125" spans="1:16" s="47" customFormat="1" ht="20.399999999999999" x14ac:dyDescent="0.3">
      <c r="A125" s="253"/>
      <c r="B125" s="540"/>
      <c r="C125" s="608"/>
      <c r="D125" s="519">
        <v>0.6</v>
      </c>
      <c r="E125" s="520">
        <v>172</v>
      </c>
      <c r="F125" s="520">
        <v>0.75</v>
      </c>
      <c r="G125" s="630"/>
      <c r="H125" s="607"/>
      <c r="I125" s="537"/>
      <c r="J125" s="537"/>
      <c r="K125" s="537"/>
      <c r="L125" s="608"/>
      <c r="M125" s="266"/>
      <c r="N125" s="204">
        <f>D125*E125*F125</f>
        <v>77.400000000000006</v>
      </c>
      <c r="O125" s="269" t="s">
        <v>233</v>
      </c>
      <c r="P125" s="652"/>
    </row>
    <row r="126" spans="1:16" s="47" customFormat="1" x14ac:dyDescent="0.3">
      <c r="A126" s="254"/>
      <c r="B126" s="537"/>
      <c r="C126" s="608"/>
      <c r="D126" s="542"/>
      <c r="E126" s="539"/>
      <c r="F126" s="539"/>
      <c r="G126" s="543"/>
      <c r="H126" s="506"/>
      <c r="I126" s="433"/>
      <c r="J126" s="433"/>
      <c r="K126" s="433"/>
      <c r="L126" s="434"/>
      <c r="M126" s="270" t="s">
        <v>225</v>
      </c>
      <c r="N126" s="230">
        <f>SUM(N124:N125)</f>
        <v>245.1</v>
      </c>
      <c r="O126" s="271" t="s">
        <v>233</v>
      </c>
      <c r="P126" s="652"/>
    </row>
    <row r="127" spans="1:16" s="55" customFormat="1" x14ac:dyDescent="0.3">
      <c r="A127" s="254"/>
      <c r="B127" s="537"/>
      <c r="C127" s="608"/>
      <c r="D127" s="542"/>
      <c r="E127" s="539"/>
      <c r="F127" s="539"/>
      <c r="G127" s="543"/>
      <c r="H127" s="506"/>
      <c r="I127" s="433"/>
      <c r="J127" s="433"/>
      <c r="K127" s="433"/>
      <c r="L127" s="434"/>
      <c r="M127" s="266"/>
      <c r="N127" s="201"/>
      <c r="O127" s="267"/>
      <c r="P127" s="652"/>
    </row>
    <row r="128" spans="1:16" s="47" customFormat="1" x14ac:dyDescent="0.3">
      <c r="A128" s="253" t="s">
        <v>1151</v>
      </c>
      <c r="B128" s="540" t="s">
        <v>1155</v>
      </c>
      <c r="C128" s="608"/>
      <c r="D128" s="899">
        <v>29</v>
      </c>
      <c r="E128" s="900"/>
      <c r="F128" s="900"/>
      <c r="G128" s="901"/>
      <c r="H128" s="674"/>
      <c r="I128" s="675"/>
      <c r="J128" s="675"/>
      <c r="K128" s="680"/>
      <c r="L128" s="681"/>
      <c r="M128" s="270" t="s">
        <v>225</v>
      </c>
      <c r="N128" s="230">
        <f>D128</f>
        <v>29</v>
      </c>
      <c r="O128" s="271" t="s">
        <v>229</v>
      </c>
      <c r="P128" s="652"/>
    </row>
    <row r="129" spans="1:16" s="47" customFormat="1" x14ac:dyDescent="0.3">
      <c r="A129" s="253"/>
      <c r="B129" s="540"/>
      <c r="C129" s="608"/>
      <c r="D129" s="542"/>
      <c r="E129" s="539"/>
      <c r="F129" s="539"/>
      <c r="G129" s="543"/>
      <c r="H129" s="506"/>
      <c r="I129" s="433"/>
      <c r="J129" s="433"/>
      <c r="K129" s="433"/>
      <c r="L129" s="434"/>
      <c r="M129" s="266"/>
      <c r="N129" s="201"/>
      <c r="O129" s="267"/>
      <c r="P129" s="652"/>
    </row>
    <row r="130" spans="1:16" s="47" customFormat="1" x14ac:dyDescent="0.3">
      <c r="A130" s="253" t="s">
        <v>1157</v>
      </c>
      <c r="B130" s="540" t="s">
        <v>1156</v>
      </c>
      <c r="C130" s="608"/>
      <c r="D130" s="899">
        <v>29</v>
      </c>
      <c r="E130" s="900"/>
      <c r="F130" s="900"/>
      <c r="G130" s="901"/>
      <c r="H130" s="674"/>
      <c r="I130" s="675"/>
      <c r="J130" s="675"/>
      <c r="K130" s="680"/>
      <c r="L130" s="681"/>
      <c r="M130" s="270" t="s">
        <v>225</v>
      </c>
      <c r="N130" s="230">
        <f>D130</f>
        <v>29</v>
      </c>
      <c r="O130" s="271" t="s">
        <v>229</v>
      </c>
      <c r="P130" s="652"/>
    </row>
    <row r="131" spans="1:16" s="47" customFormat="1" x14ac:dyDescent="0.3">
      <c r="A131" s="253"/>
      <c r="B131" s="540"/>
      <c r="C131" s="608"/>
      <c r="D131" s="542"/>
      <c r="E131" s="539"/>
      <c r="F131" s="539"/>
      <c r="G131" s="543"/>
      <c r="H131" s="506"/>
      <c r="I131" s="433"/>
      <c r="J131" s="433"/>
      <c r="K131" s="433"/>
      <c r="L131" s="434"/>
      <c r="M131" s="266"/>
      <c r="N131" s="201"/>
      <c r="O131" s="267"/>
      <c r="P131" s="652"/>
    </row>
    <row r="132" spans="1:16" s="47" customFormat="1" ht="37.799999999999997" customHeight="1" x14ac:dyDescent="0.3">
      <c r="A132" s="253" t="s">
        <v>1159</v>
      </c>
      <c r="B132" s="540" t="s">
        <v>1158</v>
      </c>
      <c r="C132" s="608"/>
      <c r="D132" s="899">
        <v>189.5</v>
      </c>
      <c r="E132" s="900"/>
      <c r="F132" s="900"/>
      <c r="G132" s="901"/>
      <c r="H132" s="674"/>
      <c r="I132" s="675"/>
      <c r="J132" s="675"/>
      <c r="K132" s="680"/>
      <c r="L132" s="681"/>
      <c r="M132" s="270" t="s">
        <v>225</v>
      </c>
      <c r="N132" s="230">
        <f>D132</f>
        <v>189.5</v>
      </c>
      <c r="O132" s="271" t="s">
        <v>232</v>
      </c>
      <c r="P132" s="652"/>
    </row>
    <row r="133" spans="1:16" s="47" customFormat="1" ht="37.799999999999997" customHeight="1" x14ac:dyDescent="0.3">
      <c r="A133" s="253"/>
      <c r="B133" s="537"/>
      <c r="C133" s="608"/>
      <c r="D133" s="605"/>
      <c r="E133" s="517"/>
      <c r="F133" s="517"/>
      <c r="G133" s="518"/>
      <c r="H133" s="674"/>
      <c r="I133" s="675"/>
      <c r="J133" s="675"/>
      <c r="K133" s="680"/>
      <c r="L133" s="681"/>
      <c r="M133" s="266"/>
      <c r="N133" s="201"/>
      <c r="O133" s="267"/>
      <c r="P133" s="652"/>
    </row>
    <row r="134" spans="1:16" s="468" customFormat="1" x14ac:dyDescent="0.3">
      <c r="A134" s="254" t="s">
        <v>778</v>
      </c>
      <c r="B134" s="243" t="s">
        <v>581</v>
      </c>
      <c r="C134" s="547"/>
      <c r="D134" s="548"/>
      <c r="E134" s="549"/>
      <c r="F134" s="549"/>
      <c r="G134" s="550"/>
      <c r="H134" s="609"/>
      <c r="I134" s="455"/>
      <c r="J134" s="455"/>
      <c r="K134" s="456"/>
      <c r="L134" s="610"/>
      <c r="M134" s="653"/>
      <c r="N134" s="654"/>
      <c r="O134" s="655"/>
      <c r="P134" s="796"/>
    </row>
    <row r="135" spans="1:16" s="468" customFormat="1" ht="34.799999999999997" x14ac:dyDescent="0.3">
      <c r="A135" s="253" t="s">
        <v>779</v>
      </c>
      <c r="B135" s="540" t="s">
        <v>995</v>
      </c>
      <c r="C135" s="439" t="s">
        <v>936</v>
      </c>
      <c r="D135" s="629"/>
      <c r="E135" s="520">
        <v>2.5</v>
      </c>
      <c r="F135" s="520">
        <v>1.1499999999999999</v>
      </c>
      <c r="G135" s="521">
        <v>2</v>
      </c>
      <c r="H135" s="607"/>
      <c r="I135" s="537"/>
      <c r="J135" s="537"/>
      <c r="K135" s="537"/>
      <c r="L135" s="608"/>
      <c r="M135" s="78">
        <f>58+10+16-9</f>
        <v>75</v>
      </c>
      <c r="N135" s="204">
        <f>E135*F135*G135*M135</f>
        <v>431.25</v>
      </c>
      <c r="O135" s="269" t="s">
        <v>231</v>
      </c>
      <c r="P135" s="796"/>
    </row>
    <row r="136" spans="1:16" s="468" customFormat="1" ht="20.399999999999999" x14ac:dyDescent="0.3">
      <c r="A136" s="253"/>
      <c r="B136" s="540"/>
      <c r="C136" s="439"/>
      <c r="D136" s="629"/>
      <c r="E136" s="520">
        <v>10.039999999999999</v>
      </c>
      <c r="F136" s="520">
        <v>0.5</v>
      </c>
      <c r="G136" s="521">
        <v>1</v>
      </c>
      <c r="H136" s="607"/>
      <c r="I136" s="537"/>
      <c r="J136" s="537"/>
      <c r="K136" s="537"/>
      <c r="L136" s="608"/>
      <c r="M136" s="78">
        <f>58+10+16-9</f>
        <v>75</v>
      </c>
      <c r="N136" s="204">
        <f>E136*F136*G136*M136</f>
        <v>376.49999999999994</v>
      </c>
      <c r="O136" s="269" t="s">
        <v>231</v>
      </c>
      <c r="P136" s="796"/>
    </row>
    <row r="137" spans="1:16" s="468" customFormat="1" x14ac:dyDescent="0.3">
      <c r="A137" s="253"/>
      <c r="B137" s="540"/>
      <c r="C137" s="439"/>
      <c r="D137" s="542"/>
      <c r="E137" s="539"/>
      <c r="F137" s="539"/>
      <c r="G137" s="543"/>
      <c r="H137" s="506"/>
      <c r="I137" s="433"/>
      <c r="J137" s="433"/>
      <c r="K137" s="433"/>
      <c r="L137" s="434"/>
      <c r="M137" s="270" t="s">
        <v>225</v>
      </c>
      <c r="N137" s="230">
        <f>SUM(N135:N136)</f>
        <v>807.75</v>
      </c>
      <c r="O137" s="271" t="s">
        <v>231</v>
      </c>
      <c r="P137" s="796"/>
    </row>
    <row r="138" spans="1:16" s="468" customFormat="1" x14ac:dyDescent="0.3">
      <c r="A138" s="253"/>
      <c r="B138" s="540"/>
      <c r="C138" s="439"/>
      <c r="D138" s="629"/>
      <c r="E138" s="541"/>
      <c r="F138" s="541"/>
      <c r="G138" s="630"/>
      <c r="H138" s="607"/>
      <c r="I138" s="537"/>
      <c r="J138" s="537"/>
      <c r="K138" s="537"/>
      <c r="L138" s="608"/>
      <c r="M138" s="266"/>
      <c r="N138" s="201"/>
      <c r="O138" s="267"/>
      <c r="P138" s="796"/>
    </row>
    <row r="139" spans="1:16" s="468" customFormat="1" ht="37.799999999999997" customHeight="1" x14ac:dyDescent="0.3">
      <c r="A139" s="253" t="s">
        <v>780</v>
      </c>
      <c r="B139" s="540" t="s">
        <v>799</v>
      </c>
      <c r="C139" s="439" t="s">
        <v>1138</v>
      </c>
      <c r="D139" s="629"/>
      <c r="E139" s="520">
        <v>2.5</v>
      </c>
      <c r="F139" s="520">
        <v>1.1499999999999999</v>
      </c>
      <c r="G139" s="521">
        <v>2</v>
      </c>
      <c r="H139" s="607"/>
      <c r="I139" s="537"/>
      <c r="J139" s="537"/>
      <c r="K139" s="537"/>
      <c r="L139" s="608"/>
      <c r="M139" s="569">
        <v>9</v>
      </c>
      <c r="N139" s="204">
        <f>E139*F139*G139*M139</f>
        <v>51.75</v>
      </c>
      <c r="O139" s="269" t="s">
        <v>231</v>
      </c>
      <c r="P139" s="796"/>
    </row>
    <row r="140" spans="1:16" s="468" customFormat="1" ht="20.399999999999999" x14ac:dyDescent="0.3">
      <c r="A140" s="253"/>
      <c r="B140" s="540"/>
      <c r="C140" s="439"/>
      <c r="D140" s="629"/>
      <c r="E140" s="520">
        <v>10.039999999999999</v>
      </c>
      <c r="F140" s="520">
        <v>0.5</v>
      </c>
      <c r="G140" s="521">
        <v>1</v>
      </c>
      <c r="H140" s="607"/>
      <c r="I140" s="537"/>
      <c r="J140" s="537"/>
      <c r="K140" s="537"/>
      <c r="L140" s="608"/>
      <c r="M140" s="569">
        <v>9</v>
      </c>
      <c r="N140" s="204">
        <f>E140*F140*G140*M140</f>
        <v>45.179999999999993</v>
      </c>
      <c r="O140" s="269" t="s">
        <v>231</v>
      </c>
      <c r="P140" s="796"/>
    </row>
    <row r="141" spans="1:16" s="468" customFormat="1" x14ac:dyDescent="0.3">
      <c r="A141" s="253"/>
      <c r="B141" s="540"/>
      <c r="C141" s="439"/>
      <c r="D141" s="542"/>
      <c r="E141" s="580"/>
      <c r="F141" s="580"/>
      <c r="G141" s="579"/>
      <c r="H141" s="506"/>
      <c r="I141" s="433"/>
      <c r="J141" s="433"/>
      <c r="K141" s="433"/>
      <c r="L141" s="434"/>
      <c r="M141" s="270" t="s">
        <v>225</v>
      </c>
      <c r="N141" s="230">
        <f>SUM(N139:N140)</f>
        <v>96.929999999999993</v>
      </c>
      <c r="O141" s="271" t="s">
        <v>231</v>
      </c>
      <c r="P141" s="796"/>
    </row>
    <row r="142" spans="1:16" s="468" customFormat="1" x14ac:dyDescent="0.3">
      <c r="A142" s="253"/>
      <c r="B142" s="540"/>
      <c r="C142" s="439"/>
      <c r="D142" s="542"/>
      <c r="E142" s="539"/>
      <c r="F142" s="539"/>
      <c r="G142" s="543"/>
      <c r="H142" s="506"/>
      <c r="I142" s="433"/>
      <c r="J142" s="433"/>
      <c r="K142" s="433"/>
      <c r="L142" s="434"/>
      <c r="M142" s="266"/>
      <c r="N142" s="201"/>
      <c r="O142" s="267"/>
      <c r="P142" s="796"/>
    </row>
    <row r="143" spans="1:16" s="468" customFormat="1" x14ac:dyDescent="0.3">
      <c r="A143" s="253"/>
      <c r="B143" s="540"/>
      <c r="C143" s="439"/>
      <c r="D143" s="542"/>
      <c r="E143" s="539"/>
      <c r="F143" s="539"/>
      <c r="G143" s="543"/>
      <c r="H143" s="506"/>
      <c r="I143" s="433"/>
      <c r="J143" s="433"/>
      <c r="K143" s="433"/>
      <c r="L143" s="434"/>
      <c r="M143" s="266"/>
      <c r="N143" s="201"/>
      <c r="O143" s="267"/>
      <c r="P143" s="796"/>
    </row>
    <row r="144" spans="1:16" s="468" customFormat="1" ht="31.8" customHeight="1" x14ac:dyDescent="0.3">
      <c r="A144" s="253" t="s">
        <v>781</v>
      </c>
      <c r="B144" s="540" t="s">
        <v>832</v>
      </c>
      <c r="C144" s="439" t="s">
        <v>936</v>
      </c>
      <c r="D144" s="629"/>
      <c r="E144" s="56" t="s">
        <v>221</v>
      </c>
      <c r="F144" s="520"/>
      <c r="G144" s="112" t="s">
        <v>217</v>
      </c>
      <c r="H144" s="607"/>
      <c r="I144" s="537"/>
      <c r="J144" s="537"/>
      <c r="K144" s="537"/>
      <c r="L144" s="608"/>
      <c r="M144" s="532"/>
      <c r="N144" s="204"/>
      <c r="O144" s="269"/>
      <c r="P144" s="796"/>
    </row>
    <row r="145" spans="1:16" s="468" customFormat="1" ht="18.600000000000001" customHeight="1" x14ac:dyDescent="0.3">
      <c r="A145" s="253"/>
      <c r="B145" s="537"/>
      <c r="C145" s="608"/>
      <c r="D145" s="629"/>
      <c r="E145" s="520">
        <v>10</v>
      </c>
      <c r="F145" s="520"/>
      <c r="G145" s="521">
        <v>84</v>
      </c>
      <c r="H145" s="607"/>
      <c r="I145" s="537"/>
      <c r="J145" s="537"/>
      <c r="K145" s="537"/>
      <c r="L145" s="608"/>
      <c r="M145" s="532"/>
      <c r="N145" s="204">
        <f>E145*G145</f>
        <v>840</v>
      </c>
      <c r="O145" s="269" t="s">
        <v>232</v>
      </c>
      <c r="P145" s="796"/>
    </row>
    <row r="146" spans="1:16" s="468" customFormat="1" ht="18.600000000000001" customHeight="1" x14ac:dyDescent="0.3">
      <c r="A146" s="254"/>
      <c r="B146" s="537"/>
      <c r="C146" s="608"/>
      <c r="D146" s="629"/>
      <c r="E146" s="541"/>
      <c r="F146" s="541"/>
      <c r="G146" s="630"/>
      <c r="H146" s="607"/>
      <c r="I146" s="537"/>
      <c r="J146" s="537"/>
      <c r="K146" s="537"/>
      <c r="L146" s="608"/>
      <c r="M146" s="270" t="s">
        <v>225</v>
      </c>
      <c r="N146" s="230">
        <f>SUM(N145)</f>
        <v>840</v>
      </c>
      <c r="O146" s="271" t="s">
        <v>232</v>
      </c>
      <c r="P146" s="796"/>
    </row>
    <row r="147" spans="1:16" s="468" customFormat="1" ht="20.399999999999999" x14ac:dyDescent="0.3">
      <c r="A147" s="253" t="s">
        <v>1000</v>
      </c>
      <c r="B147" s="240" t="s">
        <v>903</v>
      </c>
      <c r="C147" s="295"/>
      <c r="D147" s="515"/>
      <c r="E147" s="489" t="s">
        <v>221</v>
      </c>
      <c r="F147" s="489" t="s">
        <v>222</v>
      </c>
      <c r="G147" s="516"/>
      <c r="H147" s="559"/>
      <c r="I147" s="557"/>
      <c r="J147" s="557"/>
      <c r="K147" s="554"/>
      <c r="L147" s="611"/>
      <c r="M147" s="532"/>
      <c r="N147" s="204"/>
      <c r="O147" s="269"/>
      <c r="P147" s="796"/>
    </row>
    <row r="148" spans="1:16" s="468" customFormat="1" ht="45" x14ac:dyDescent="0.3">
      <c r="A148" s="254"/>
      <c r="B148" s="409"/>
      <c r="C148" s="439" t="s">
        <v>999</v>
      </c>
      <c r="D148" s="515"/>
      <c r="E148" s="489">
        <f>1.5+1.5+13.4+2+5</f>
        <v>23.4</v>
      </c>
      <c r="F148" s="489">
        <v>2</v>
      </c>
      <c r="G148" s="516"/>
      <c r="H148" s="612"/>
      <c r="I148" s="545"/>
      <c r="J148" s="545"/>
      <c r="K148" s="546"/>
      <c r="L148" s="613"/>
      <c r="M148" s="532"/>
      <c r="N148" s="204">
        <f>E148*F148</f>
        <v>46.8</v>
      </c>
      <c r="O148" s="269" t="s">
        <v>231</v>
      </c>
      <c r="P148" s="796"/>
    </row>
    <row r="149" spans="1:16" s="468" customFormat="1" x14ac:dyDescent="0.3">
      <c r="A149" s="254"/>
      <c r="B149" s="320"/>
      <c r="C149" s="434"/>
      <c r="D149" s="542"/>
      <c r="E149" s="539"/>
      <c r="F149" s="539"/>
      <c r="G149" s="543"/>
      <c r="H149" s="506"/>
      <c r="I149" s="433"/>
      <c r="J149" s="433"/>
      <c r="K149" s="433"/>
      <c r="L149" s="434"/>
      <c r="M149" s="270" t="s">
        <v>225</v>
      </c>
      <c r="N149" s="230">
        <f>SUM(N148:N148)</f>
        <v>46.8</v>
      </c>
      <c r="O149" s="271" t="s">
        <v>231</v>
      </c>
      <c r="P149" s="796"/>
    </row>
    <row r="150" spans="1:16" s="468" customFormat="1" ht="20.399999999999999" x14ac:dyDescent="0.3">
      <c r="A150" s="253" t="s">
        <v>1001</v>
      </c>
      <c r="B150" s="240" t="s">
        <v>837</v>
      </c>
      <c r="C150" s="439"/>
      <c r="D150" s="515"/>
      <c r="E150" s="526"/>
      <c r="F150" s="526"/>
      <c r="G150" s="516"/>
      <c r="H150" s="445"/>
      <c r="I150" s="405"/>
      <c r="J150" s="405"/>
      <c r="K150" s="406"/>
      <c r="L150" s="407"/>
      <c r="M150" s="532"/>
      <c r="N150" s="204"/>
      <c r="O150" s="269"/>
      <c r="P150" s="796"/>
    </row>
    <row r="151" spans="1:16" s="468" customFormat="1" ht="45" x14ac:dyDescent="0.3">
      <c r="A151" s="254"/>
      <c r="B151" s="409"/>
      <c r="C151" s="439" t="s">
        <v>937</v>
      </c>
      <c r="D151" s="515"/>
      <c r="E151" s="520">
        <v>2.5</v>
      </c>
      <c r="F151" s="520">
        <v>1.1499999999999999</v>
      </c>
      <c r="G151" s="521">
        <v>4</v>
      </c>
      <c r="H151" s="445"/>
      <c r="I151" s="405"/>
      <c r="J151" s="405"/>
      <c r="K151" s="406"/>
      <c r="L151" s="407"/>
      <c r="M151" s="78">
        <v>94</v>
      </c>
      <c r="N151" s="204">
        <f>E151*F151*G151*M151</f>
        <v>1081</v>
      </c>
      <c r="O151" s="269" t="s">
        <v>231</v>
      </c>
      <c r="P151" s="796"/>
    </row>
    <row r="152" spans="1:16" s="468" customFormat="1" ht="20.399999999999999" x14ac:dyDescent="0.3">
      <c r="A152" s="254"/>
      <c r="B152" s="409"/>
      <c r="C152" s="439"/>
      <c r="D152" s="515"/>
      <c r="E152" s="520">
        <v>10.039999999999999</v>
      </c>
      <c r="F152" s="520">
        <v>0.5</v>
      </c>
      <c r="G152" s="521">
        <v>2</v>
      </c>
      <c r="H152" s="445"/>
      <c r="I152" s="405"/>
      <c r="J152" s="405"/>
      <c r="K152" s="406"/>
      <c r="L152" s="407"/>
      <c r="M152" s="78">
        <v>94</v>
      </c>
      <c r="N152" s="204">
        <f>E152*F152*G152*M152</f>
        <v>943.75999999999988</v>
      </c>
      <c r="O152" s="269" t="s">
        <v>231</v>
      </c>
      <c r="P152" s="796"/>
    </row>
    <row r="153" spans="1:16" s="468" customFormat="1" ht="20.399999999999999" x14ac:dyDescent="0.3">
      <c r="A153" s="254"/>
      <c r="B153" s="409"/>
      <c r="C153" s="439"/>
      <c r="D153" s="501">
        <v>0.2</v>
      </c>
      <c r="E153" s="489">
        <v>15.04</v>
      </c>
      <c r="F153" s="526"/>
      <c r="G153" s="516"/>
      <c r="H153" s="445"/>
      <c r="I153" s="405"/>
      <c r="J153" s="405"/>
      <c r="K153" s="406"/>
      <c r="L153" s="407"/>
      <c r="M153" s="78">
        <v>94</v>
      </c>
      <c r="N153" s="204">
        <f>D153*E153*M153</f>
        <v>282.75200000000001</v>
      </c>
      <c r="O153" s="269" t="s">
        <v>231</v>
      </c>
      <c r="P153" s="796"/>
    </row>
    <row r="154" spans="1:16" s="468" customFormat="1" ht="20.399999999999999" x14ac:dyDescent="0.3">
      <c r="A154" s="254"/>
      <c r="B154" s="409"/>
      <c r="C154" s="439"/>
      <c r="D154" s="501">
        <v>0.2</v>
      </c>
      <c r="E154" s="489"/>
      <c r="F154" s="489">
        <v>0.65</v>
      </c>
      <c r="G154" s="561">
        <v>2</v>
      </c>
      <c r="H154" s="445"/>
      <c r="I154" s="405"/>
      <c r="J154" s="405"/>
      <c r="K154" s="406"/>
      <c r="L154" s="407"/>
      <c r="M154" s="78">
        <v>94</v>
      </c>
      <c r="N154" s="204">
        <f>D154*F154*G154*M154</f>
        <v>24.44</v>
      </c>
      <c r="O154" s="269" t="s">
        <v>231</v>
      </c>
      <c r="P154" s="796"/>
    </row>
    <row r="155" spans="1:16" s="468" customFormat="1" ht="20.399999999999999" x14ac:dyDescent="0.3">
      <c r="A155" s="254"/>
      <c r="B155" s="409"/>
      <c r="C155" s="439" t="s">
        <v>904</v>
      </c>
      <c r="D155" s="501"/>
      <c r="E155" s="489">
        <f>1.5+1.5+13.4+2+5</f>
        <v>23.4</v>
      </c>
      <c r="F155" s="489">
        <v>2</v>
      </c>
      <c r="G155" s="561"/>
      <c r="H155" s="445"/>
      <c r="I155" s="405"/>
      <c r="J155" s="405"/>
      <c r="K155" s="406"/>
      <c r="L155" s="407"/>
      <c r="M155" s="78"/>
      <c r="N155" s="204">
        <f>E155*F155</f>
        <v>46.8</v>
      </c>
      <c r="O155" s="269" t="s">
        <v>231</v>
      </c>
      <c r="P155" s="796"/>
    </row>
    <row r="156" spans="1:16" s="468" customFormat="1" x14ac:dyDescent="0.3">
      <c r="A156" s="254"/>
      <c r="B156" s="320"/>
      <c r="C156" s="439"/>
      <c r="D156" s="542"/>
      <c r="E156" s="539"/>
      <c r="F156" s="539"/>
      <c r="G156" s="543"/>
      <c r="H156" s="506"/>
      <c r="I156" s="433"/>
      <c r="J156" s="433"/>
      <c r="K156" s="433"/>
      <c r="L156" s="434"/>
      <c r="M156" s="270" t="s">
        <v>225</v>
      </c>
      <c r="N156" s="230">
        <f>SUM(N151:N155)</f>
        <v>2378.752</v>
      </c>
      <c r="O156" s="271" t="s">
        <v>231</v>
      </c>
      <c r="P156" s="796"/>
    </row>
    <row r="157" spans="1:16" s="468" customFormat="1" ht="20.399999999999999" x14ac:dyDescent="0.3">
      <c r="A157" s="253" t="s">
        <v>1039</v>
      </c>
      <c r="B157" s="240" t="s">
        <v>838</v>
      </c>
      <c r="C157" s="120" t="s">
        <v>905</v>
      </c>
      <c r="D157" s="893" t="s">
        <v>906</v>
      </c>
      <c r="E157" s="894"/>
      <c r="F157" s="894"/>
      <c r="G157" s="895"/>
      <c r="H157" s="614"/>
      <c r="I157" s="477"/>
      <c r="J157" s="477"/>
      <c r="K157" s="475"/>
      <c r="L157" s="615"/>
      <c r="M157" s="78"/>
      <c r="N157" s="204"/>
      <c r="O157" s="102"/>
      <c r="P157" s="796"/>
    </row>
    <row r="158" spans="1:16" s="468" customFormat="1" ht="20.399999999999999" x14ac:dyDescent="0.3">
      <c r="A158" s="253"/>
      <c r="B158" s="240"/>
      <c r="C158" s="120" t="s">
        <v>713</v>
      </c>
      <c r="D158" s="893" t="s">
        <v>705</v>
      </c>
      <c r="E158" s="894"/>
      <c r="F158" s="894"/>
      <c r="G158" s="120" t="s">
        <v>709</v>
      </c>
      <c r="H158" s="614"/>
      <c r="I158" s="477"/>
      <c r="J158" s="477"/>
      <c r="K158" s="475"/>
      <c r="L158" s="615"/>
      <c r="M158" s="78"/>
      <c r="N158" s="204"/>
      <c r="O158" s="102"/>
      <c r="P158" s="796"/>
    </row>
    <row r="159" spans="1:16" s="468" customFormat="1" ht="20.399999999999999" x14ac:dyDescent="0.3">
      <c r="A159" s="253"/>
      <c r="B159" s="236"/>
      <c r="C159" s="120" t="s">
        <v>707</v>
      </c>
      <c r="D159" s="501">
        <v>3.14</v>
      </c>
      <c r="E159" s="489">
        <v>20</v>
      </c>
      <c r="F159" s="489">
        <f>D159*E159</f>
        <v>62.800000000000004</v>
      </c>
      <c r="G159" s="502">
        <f>F159/1000</f>
        <v>6.2800000000000009E-2</v>
      </c>
      <c r="H159" s="614"/>
      <c r="I159" s="477"/>
      <c r="J159" s="477"/>
      <c r="K159" s="475"/>
      <c r="L159" s="615"/>
      <c r="M159" s="78"/>
      <c r="N159" s="204"/>
      <c r="O159" s="102"/>
      <c r="P159" s="796"/>
    </row>
    <row r="160" spans="1:16" s="468" customFormat="1" ht="20.399999999999999" x14ac:dyDescent="0.3">
      <c r="A160" s="253"/>
      <c r="B160" s="236"/>
      <c r="C160" s="120" t="s">
        <v>708</v>
      </c>
      <c r="D160" s="501">
        <v>3.14</v>
      </c>
      <c r="E160" s="489">
        <v>32</v>
      </c>
      <c r="F160" s="489">
        <f>D160*E160</f>
        <v>100.48</v>
      </c>
      <c r="G160" s="502">
        <f t="shared" ref="G160:G161" si="4">F160/1000</f>
        <v>0.10048</v>
      </c>
      <c r="H160" s="614"/>
      <c r="I160" s="477"/>
      <c r="J160" s="477"/>
      <c r="K160" s="475"/>
      <c r="L160" s="615"/>
      <c r="M160" s="78"/>
      <c r="N160" s="204"/>
      <c r="O160" s="102"/>
      <c r="P160" s="796"/>
    </row>
    <row r="161" spans="1:16" s="468" customFormat="1" ht="20.399999999999999" x14ac:dyDescent="0.3">
      <c r="A161" s="253"/>
      <c r="B161" s="236"/>
      <c r="C161" s="120" t="s">
        <v>706</v>
      </c>
      <c r="D161" s="501">
        <v>3.14</v>
      </c>
      <c r="E161" s="489">
        <v>50</v>
      </c>
      <c r="F161" s="489">
        <f>D161*E161</f>
        <v>157</v>
      </c>
      <c r="G161" s="502">
        <f t="shared" si="4"/>
        <v>0.157</v>
      </c>
      <c r="H161" s="614"/>
      <c r="I161" s="477"/>
      <c r="J161" s="477"/>
      <c r="K161" s="475"/>
      <c r="L161" s="615"/>
      <c r="M161" s="78"/>
      <c r="N161" s="204"/>
      <c r="O161" s="102"/>
      <c r="P161" s="796"/>
    </row>
    <row r="162" spans="1:16" s="468" customFormat="1" ht="20.399999999999999" x14ac:dyDescent="0.3">
      <c r="A162" s="253"/>
      <c r="B162" s="236"/>
      <c r="C162" s="120"/>
      <c r="D162" s="893"/>
      <c r="E162" s="894"/>
      <c r="F162" s="894"/>
      <c r="G162" s="895"/>
      <c r="H162" s="614"/>
      <c r="I162" s="477"/>
      <c r="J162" s="477"/>
      <c r="K162" s="475"/>
      <c r="L162" s="615"/>
      <c r="M162" s="78"/>
      <c r="N162" s="204"/>
      <c r="O162" s="102"/>
      <c r="P162" s="796"/>
    </row>
    <row r="163" spans="1:16" s="468" customFormat="1" ht="20.399999999999999" x14ac:dyDescent="0.3">
      <c r="A163" s="253"/>
      <c r="B163" s="236"/>
      <c r="C163" s="120" t="s">
        <v>707</v>
      </c>
      <c r="D163" s="902" t="s">
        <v>907</v>
      </c>
      <c r="E163" s="903"/>
      <c r="F163" s="903"/>
      <c r="G163" s="904"/>
      <c r="H163" s="614"/>
      <c r="I163" s="477"/>
      <c r="J163" s="477"/>
      <c r="K163" s="475"/>
      <c r="L163" s="615"/>
      <c r="M163" s="78"/>
      <c r="N163" s="204"/>
      <c r="O163" s="102"/>
      <c r="P163" s="796"/>
    </row>
    <row r="164" spans="1:16" s="468" customFormat="1" ht="20.399999999999999" x14ac:dyDescent="0.3">
      <c r="A164" s="253"/>
      <c r="B164" s="236"/>
      <c r="C164" s="120"/>
      <c r="D164" s="902" t="s">
        <v>711</v>
      </c>
      <c r="E164" s="903"/>
      <c r="F164" s="903"/>
      <c r="G164" s="904"/>
      <c r="H164" s="614"/>
      <c r="I164" s="477"/>
      <c r="J164" s="477"/>
      <c r="K164" s="475"/>
      <c r="L164" s="615"/>
      <c r="M164" s="78"/>
      <c r="N164" s="204"/>
      <c r="O164" s="102"/>
      <c r="P164" s="796"/>
    </row>
    <row r="165" spans="1:16" s="468" customFormat="1" ht="20.399999999999999" x14ac:dyDescent="0.3">
      <c r="A165" s="253"/>
      <c r="B165" s="236"/>
      <c r="C165" s="120"/>
      <c r="D165" s="902" t="s">
        <v>908</v>
      </c>
      <c r="E165" s="903"/>
      <c r="F165" s="903"/>
      <c r="G165" s="904"/>
      <c r="H165" s="614"/>
      <c r="I165" s="477"/>
      <c r="J165" s="477"/>
      <c r="K165" s="475"/>
      <c r="L165" s="615"/>
      <c r="M165" s="78"/>
      <c r="N165" s="204">
        <v>197.4</v>
      </c>
      <c r="O165" s="462" t="s">
        <v>231</v>
      </c>
      <c r="P165" s="796"/>
    </row>
    <row r="166" spans="1:16" s="468" customFormat="1" ht="20.399999999999999" x14ac:dyDescent="0.3">
      <c r="A166" s="253"/>
      <c r="B166" s="236"/>
      <c r="C166" s="120"/>
      <c r="D166" s="503"/>
      <c r="E166" s="492"/>
      <c r="F166" s="492"/>
      <c r="G166" s="504"/>
      <c r="H166" s="616"/>
      <c r="I166" s="490"/>
      <c r="J166" s="490"/>
      <c r="K166" s="491"/>
      <c r="L166" s="617"/>
      <c r="M166" s="78"/>
      <c r="N166" s="204"/>
      <c r="O166" s="462"/>
      <c r="P166" s="796"/>
    </row>
    <row r="167" spans="1:16" s="468" customFormat="1" ht="20.399999999999999" x14ac:dyDescent="0.3">
      <c r="A167" s="253"/>
      <c r="B167" s="236"/>
      <c r="C167" s="120" t="s">
        <v>708</v>
      </c>
      <c r="D167" s="902" t="s">
        <v>909</v>
      </c>
      <c r="E167" s="903"/>
      <c r="F167" s="903"/>
      <c r="G167" s="904"/>
      <c r="H167" s="614"/>
      <c r="I167" s="477"/>
      <c r="J167" s="477"/>
      <c r="K167" s="475"/>
      <c r="L167" s="615"/>
      <c r="M167" s="78"/>
      <c r="N167" s="204">
        <v>188</v>
      </c>
      <c r="O167" s="462" t="s">
        <v>231</v>
      </c>
      <c r="P167" s="796"/>
    </row>
    <row r="168" spans="1:16" s="468" customFormat="1" ht="20.399999999999999" x14ac:dyDescent="0.3">
      <c r="A168" s="253"/>
      <c r="B168" s="236"/>
      <c r="C168" s="120"/>
      <c r="D168" s="505"/>
      <c r="E168" s="193"/>
      <c r="F168" s="193"/>
      <c r="G168" s="348"/>
      <c r="H168" s="614"/>
      <c r="I168" s="477"/>
      <c r="J168" s="477"/>
      <c r="K168" s="475"/>
      <c r="L168" s="615"/>
      <c r="M168" s="78"/>
      <c r="N168" s="204"/>
      <c r="O168" s="462"/>
      <c r="P168" s="796"/>
    </row>
    <row r="169" spans="1:16" s="468" customFormat="1" ht="20.399999999999999" x14ac:dyDescent="0.3">
      <c r="A169" s="253"/>
      <c r="B169" s="236"/>
      <c r="C169" s="120" t="s">
        <v>706</v>
      </c>
      <c r="D169" s="902" t="s">
        <v>910</v>
      </c>
      <c r="E169" s="903"/>
      <c r="F169" s="903"/>
      <c r="G169" s="904"/>
      <c r="H169" s="614"/>
      <c r="I169" s="477"/>
      <c r="J169" s="477"/>
      <c r="K169" s="475"/>
      <c r="L169" s="615"/>
      <c r="M169" s="78"/>
      <c r="N169" s="204">
        <v>147.58000000000001</v>
      </c>
      <c r="O169" s="462" t="s">
        <v>231</v>
      </c>
      <c r="P169" s="796"/>
    </row>
    <row r="170" spans="1:16" s="468" customFormat="1" ht="20.399999999999999" x14ac:dyDescent="0.3">
      <c r="A170" s="253"/>
      <c r="B170" s="236"/>
      <c r="C170" s="120"/>
      <c r="D170" s="902" t="s">
        <v>911</v>
      </c>
      <c r="E170" s="903"/>
      <c r="F170" s="903"/>
      <c r="G170" s="904"/>
      <c r="H170" s="614"/>
      <c r="I170" s="477"/>
      <c r="J170" s="477"/>
      <c r="K170" s="475"/>
      <c r="L170" s="615"/>
      <c r="M170" s="78"/>
      <c r="N170" s="204"/>
      <c r="O170" s="462"/>
      <c r="P170" s="796"/>
    </row>
    <row r="171" spans="1:16" s="468" customFormat="1" ht="20.399999999999999" x14ac:dyDescent="0.3">
      <c r="A171" s="253"/>
      <c r="B171" s="236"/>
      <c r="C171" s="120"/>
      <c r="D171" s="902" t="s">
        <v>912</v>
      </c>
      <c r="E171" s="903"/>
      <c r="F171" s="903"/>
      <c r="G171" s="904"/>
      <c r="H171" s="614"/>
      <c r="I171" s="477"/>
      <c r="J171" s="477"/>
      <c r="K171" s="475"/>
      <c r="L171" s="615"/>
      <c r="M171" s="78"/>
      <c r="N171" s="204">
        <v>47.96</v>
      </c>
      <c r="O171" s="462" t="s">
        <v>231</v>
      </c>
      <c r="P171" s="796"/>
    </row>
    <row r="172" spans="1:16" s="468" customFormat="1" x14ac:dyDescent="0.3">
      <c r="A172" s="253"/>
      <c r="B172" s="236"/>
      <c r="C172" s="121"/>
      <c r="D172" s="118"/>
      <c r="E172" s="96"/>
      <c r="F172" s="96"/>
      <c r="G172" s="119"/>
      <c r="H172" s="618"/>
      <c r="I172" s="484"/>
      <c r="J172" s="484"/>
      <c r="K172" s="484"/>
      <c r="L172" s="619"/>
      <c r="M172" s="357" t="s">
        <v>237</v>
      </c>
      <c r="N172" s="230">
        <f>SUM(N163:N171)</f>
        <v>580.94000000000005</v>
      </c>
      <c r="O172" s="461" t="s">
        <v>231</v>
      </c>
      <c r="P172" s="796"/>
    </row>
    <row r="173" spans="1:16" x14ac:dyDescent="0.3">
      <c r="A173" s="253" t="s">
        <v>1040</v>
      </c>
      <c r="B173" s="75" t="s">
        <v>933</v>
      </c>
      <c r="C173" s="676"/>
      <c r="D173" s="677"/>
      <c r="E173" s="678" t="s">
        <v>934</v>
      </c>
      <c r="F173" s="678"/>
      <c r="G173" s="679" t="s">
        <v>935</v>
      </c>
      <c r="H173" s="674"/>
      <c r="I173" s="675"/>
      <c r="J173" s="675"/>
      <c r="K173" s="680"/>
      <c r="L173" s="681"/>
      <c r="M173" s="682"/>
      <c r="N173" s="683"/>
      <c r="O173" s="800"/>
      <c r="P173" s="673"/>
    </row>
    <row r="174" spans="1:16" x14ac:dyDescent="0.3">
      <c r="A174" s="253"/>
      <c r="B174" s="75"/>
      <c r="C174" s="676"/>
      <c r="D174" s="677"/>
      <c r="E174" s="678">
        <v>3</v>
      </c>
      <c r="F174" s="678"/>
      <c r="G174" s="679">
        <v>330</v>
      </c>
      <c r="H174" s="674"/>
      <c r="I174" s="675"/>
      <c r="J174" s="675"/>
      <c r="K174" s="680"/>
      <c r="L174" s="681"/>
      <c r="M174" s="682"/>
      <c r="N174" s="204">
        <f>E174*G174</f>
        <v>990</v>
      </c>
      <c r="O174" s="267" t="s">
        <v>231</v>
      </c>
      <c r="P174" s="673"/>
    </row>
    <row r="175" spans="1:16" x14ac:dyDescent="0.3">
      <c r="A175" s="253"/>
      <c r="B175" s="75"/>
      <c r="C175" s="676"/>
      <c r="D175" s="685"/>
      <c r="E175" s="686"/>
      <c r="F175" s="686"/>
      <c r="G175" s="687"/>
      <c r="H175" s="688"/>
      <c r="I175" s="689"/>
      <c r="J175" s="689"/>
      <c r="K175" s="689"/>
      <c r="L175" s="690"/>
      <c r="M175" s="270" t="s">
        <v>225</v>
      </c>
      <c r="N175" s="230">
        <f>SUM(N174)</f>
        <v>990</v>
      </c>
      <c r="O175" s="271" t="s">
        <v>231</v>
      </c>
      <c r="P175" s="673"/>
    </row>
    <row r="176" spans="1:16" s="470" customFormat="1" x14ac:dyDescent="0.3">
      <c r="A176" s="191" t="s">
        <v>583</v>
      </c>
      <c r="B176" s="207" t="s">
        <v>589</v>
      </c>
      <c r="C176" s="441"/>
      <c r="D176" s="553"/>
      <c r="E176" s="554"/>
      <c r="F176" s="554"/>
      <c r="G176" s="555"/>
      <c r="H176" s="559"/>
      <c r="I176" s="557"/>
      <c r="J176" s="557"/>
      <c r="K176" s="554"/>
      <c r="L176" s="611"/>
      <c r="M176" s="559"/>
      <c r="N176" s="242"/>
      <c r="O176" s="560"/>
      <c r="P176" s="673"/>
    </row>
    <row r="177" spans="1:16" s="470" customFormat="1" ht="20.399999999999999" x14ac:dyDescent="0.3">
      <c r="A177" s="253" t="s">
        <v>585</v>
      </c>
      <c r="B177" s="240" t="s">
        <v>731</v>
      </c>
      <c r="C177" s="439"/>
      <c r="D177" s="501" t="s">
        <v>220</v>
      </c>
      <c r="E177" s="489" t="s">
        <v>221</v>
      </c>
      <c r="F177" s="489" t="s">
        <v>222</v>
      </c>
      <c r="G177" s="561" t="s">
        <v>217</v>
      </c>
      <c r="H177" s="445"/>
      <c r="I177" s="405"/>
      <c r="J177" s="405"/>
      <c r="K177" s="406"/>
      <c r="L177" s="407"/>
      <c r="M177" s="532"/>
      <c r="N177" s="204"/>
      <c r="O177" s="269"/>
      <c r="P177" s="673"/>
    </row>
    <row r="178" spans="1:16" s="470" customFormat="1" ht="30" x14ac:dyDescent="0.3">
      <c r="A178" s="656"/>
      <c r="B178" s="409"/>
      <c r="C178" s="439" t="s">
        <v>567</v>
      </c>
      <c r="D178" s="501">
        <v>13.4</v>
      </c>
      <c r="E178" s="489">
        <v>22.4</v>
      </c>
      <c r="F178" s="526"/>
      <c r="G178" s="561">
        <v>2</v>
      </c>
      <c r="H178" s="559"/>
      <c r="I178" s="557"/>
      <c r="J178" s="557"/>
      <c r="K178" s="554"/>
      <c r="L178" s="611"/>
      <c r="M178" s="532"/>
      <c r="N178" s="204">
        <f>(D178+E178)*G178</f>
        <v>71.599999999999994</v>
      </c>
      <c r="O178" s="269" t="s">
        <v>232</v>
      </c>
      <c r="P178" s="673"/>
    </row>
    <row r="179" spans="1:16" s="470" customFormat="1" x14ac:dyDescent="0.3">
      <c r="A179" s="656"/>
      <c r="B179" s="240"/>
      <c r="C179" s="543"/>
      <c r="D179" s="542"/>
      <c r="E179" s="539"/>
      <c r="F179" s="539"/>
      <c r="G179" s="543"/>
      <c r="H179" s="542"/>
      <c r="I179" s="539"/>
      <c r="J179" s="539"/>
      <c r="K179" s="539"/>
      <c r="L179" s="543"/>
      <c r="M179" s="270" t="s">
        <v>225</v>
      </c>
      <c r="N179" s="230">
        <f>SUM(N178:N178)</f>
        <v>71.599999999999994</v>
      </c>
      <c r="O179" s="271" t="s">
        <v>232</v>
      </c>
      <c r="P179" s="673"/>
    </row>
    <row r="180" spans="1:16" s="470" customFormat="1" ht="20.399999999999999" x14ac:dyDescent="0.3">
      <c r="A180" s="656" t="s">
        <v>586</v>
      </c>
      <c r="B180" s="240" t="s">
        <v>732</v>
      </c>
      <c r="C180" s="439"/>
      <c r="D180" s="501" t="s">
        <v>220</v>
      </c>
      <c r="E180" s="489" t="s">
        <v>221</v>
      </c>
      <c r="F180" s="489" t="s">
        <v>222</v>
      </c>
      <c r="G180" s="561" t="s">
        <v>217</v>
      </c>
      <c r="H180" s="445"/>
      <c r="I180" s="405"/>
      <c r="J180" s="405"/>
      <c r="K180" s="406"/>
      <c r="L180" s="407"/>
      <c r="M180" s="532"/>
      <c r="N180" s="204"/>
      <c r="O180" s="269"/>
      <c r="P180" s="673"/>
    </row>
    <row r="181" spans="1:16" s="470" customFormat="1" ht="30" x14ac:dyDescent="0.3">
      <c r="A181" s="656"/>
      <c r="B181" s="409"/>
      <c r="C181" s="439" t="s">
        <v>567</v>
      </c>
      <c r="D181" s="501">
        <v>13.4</v>
      </c>
      <c r="E181" s="489">
        <v>22.4</v>
      </c>
      <c r="F181" s="526"/>
      <c r="G181" s="516"/>
      <c r="H181" s="559"/>
      <c r="I181" s="557"/>
      <c r="J181" s="557"/>
      <c r="K181" s="554"/>
      <c r="L181" s="611"/>
      <c r="M181" s="532"/>
      <c r="N181" s="204">
        <f>D181*E181</f>
        <v>300.15999999999997</v>
      </c>
      <c r="O181" s="269" t="s">
        <v>231</v>
      </c>
      <c r="P181" s="673"/>
    </row>
    <row r="182" spans="1:16" s="470" customFormat="1" x14ac:dyDescent="0.3">
      <c r="A182" s="656"/>
      <c r="B182" s="240"/>
      <c r="C182" s="543"/>
      <c r="D182" s="542"/>
      <c r="E182" s="539"/>
      <c r="F182" s="539"/>
      <c r="G182" s="543"/>
      <c r="H182" s="542"/>
      <c r="I182" s="539"/>
      <c r="J182" s="539"/>
      <c r="K182" s="539"/>
      <c r="L182" s="543"/>
      <c r="M182" s="270" t="s">
        <v>225</v>
      </c>
      <c r="N182" s="230">
        <f>SUM(N181:N181)</f>
        <v>300.15999999999997</v>
      </c>
      <c r="O182" s="271" t="s">
        <v>231</v>
      </c>
      <c r="P182" s="673"/>
    </row>
    <row r="183" spans="1:16" s="470" customFormat="1" x14ac:dyDescent="0.3">
      <c r="A183" s="656" t="s">
        <v>777</v>
      </c>
      <c r="B183" s="240" t="s">
        <v>582</v>
      </c>
      <c r="C183" s="441"/>
      <c r="D183" s="402"/>
      <c r="E183" s="489" t="s">
        <v>221</v>
      </c>
      <c r="F183" s="489" t="s">
        <v>222</v>
      </c>
      <c r="G183" s="561" t="s">
        <v>217</v>
      </c>
      <c r="H183" s="445"/>
      <c r="I183" s="405"/>
      <c r="J183" s="405"/>
      <c r="K183" s="406"/>
      <c r="L183" s="407"/>
      <c r="M183" s="657"/>
      <c r="N183" s="658"/>
      <c r="O183" s="659"/>
      <c r="P183" s="673"/>
    </row>
    <row r="184" spans="1:16" s="470" customFormat="1" ht="30" x14ac:dyDescent="0.3">
      <c r="A184" s="656"/>
      <c r="B184" s="240"/>
      <c r="C184" s="439" t="s">
        <v>567</v>
      </c>
      <c r="D184" s="562"/>
      <c r="E184" s="403">
        <v>13.4</v>
      </c>
      <c r="F184" s="403">
        <v>0.5</v>
      </c>
      <c r="G184" s="521">
        <v>1</v>
      </c>
      <c r="H184" s="559"/>
      <c r="I184" s="557"/>
      <c r="J184" s="557"/>
      <c r="K184" s="554"/>
      <c r="L184" s="611"/>
      <c r="M184" s="532"/>
      <c r="N184" s="204">
        <f>E184*F184*G184</f>
        <v>6.7</v>
      </c>
      <c r="O184" s="269" t="s">
        <v>231</v>
      </c>
      <c r="P184" s="673"/>
    </row>
    <row r="185" spans="1:16" s="470" customFormat="1" ht="20.399999999999999" x14ac:dyDescent="0.3">
      <c r="A185" s="656"/>
      <c r="B185" s="240"/>
      <c r="C185" s="527"/>
      <c r="D185" s="562"/>
      <c r="E185" s="403">
        <f>13.4-2</f>
        <v>11.4</v>
      </c>
      <c r="F185" s="403">
        <v>0.5</v>
      </c>
      <c r="G185" s="521">
        <v>1</v>
      </c>
      <c r="H185" s="620"/>
      <c r="I185" s="563"/>
      <c r="J185" s="563"/>
      <c r="K185" s="564"/>
      <c r="L185" s="621"/>
      <c r="M185" s="532"/>
      <c r="N185" s="204">
        <f>E185*F185*G185</f>
        <v>5.7</v>
      </c>
      <c r="O185" s="269" t="s">
        <v>231</v>
      </c>
      <c r="P185" s="673"/>
    </row>
    <row r="186" spans="1:16" s="470" customFormat="1" ht="20.399999999999999" x14ac:dyDescent="0.3">
      <c r="A186" s="656"/>
      <c r="B186" s="240"/>
      <c r="C186" s="527"/>
      <c r="D186" s="562"/>
      <c r="E186" s="403">
        <v>22.4</v>
      </c>
      <c r="F186" s="403">
        <v>0.5</v>
      </c>
      <c r="G186" s="521">
        <v>2</v>
      </c>
      <c r="H186" s="620"/>
      <c r="I186" s="563"/>
      <c r="J186" s="563"/>
      <c r="K186" s="564"/>
      <c r="L186" s="621"/>
      <c r="M186" s="532"/>
      <c r="N186" s="204">
        <f>E186*F186*G186</f>
        <v>22.4</v>
      </c>
      <c r="O186" s="269" t="s">
        <v>231</v>
      </c>
      <c r="P186" s="673"/>
    </row>
    <row r="187" spans="1:16" s="470" customFormat="1" x14ac:dyDescent="0.3">
      <c r="A187" s="656"/>
      <c r="B187" s="240"/>
      <c r="C187" s="543"/>
      <c r="D187" s="542"/>
      <c r="E187" s="539"/>
      <c r="F187" s="539"/>
      <c r="G187" s="543"/>
      <c r="H187" s="542"/>
      <c r="I187" s="539"/>
      <c r="J187" s="539"/>
      <c r="K187" s="539"/>
      <c r="L187" s="543"/>
      <c r="M187" s="270" t="s">
        <v>225</v>
      </c>
      <c r="N187" s="230">
        <f>SUM(N184:N186)</f>
        <v>34.799999999999997</v>
      </c>
      <c r="O187" s="271" t="s">
        <v>231</v>
      </c>
      <c r="P187" s="673"/>
    </row>
    <row r="188" spans="1:16" s="470" customFormat="1" ht="42" customHeight="1" x14ac:dyDescent="0.3">
      <c r="A188" s="656" t="s">
        <v>1014</v>
      </c>
      <c r="B188" s="240" t="s">
        <v>733</v>
      </c>
      <c r="C188" s="565"/>
      <c r="D188" s="501" t="s">
        <v>220</v>
      </c>
      <c r="E188" s="489" t="s">
        <v>221</v>
      </c>
      <c r="F188" s="489" t="s">
        <v>222</v>
      </c>
      <c r="G188" s="561" t="s">
        <v>217</v>
      </c>
      <c r="H188" s="445"/>
      <c r="I188" s="405"/>
      <c r="J188" s="405"/>
      <c r="K188" s="406"/>
      <c r="L188" s="407"/>
      <c r="M188" s="532"/>
      <c r="N188" s="204"/>
      <c r="O188" s="269"/>
      <c r="P188" s="673"/>
    </row>
    <row r="189" spans="1:16" s="470" customFormat="1" ht="30" x14ac:dyDescent="0.3">
      <c r="A189" s="656"/>
      <c r="B189" s="409"/>
      <c r="C189" s="439" t="s">
        <v>567</v>
      </c>
      <c r="D189" s="562"/>
      <c r="E189" s="403">
        <v>7.5</v>
      </c>
      <c r="F189" s="403"/>
      <c r="G189" s="521">
        <v>8</v>
      </c>
      <c r="H189" s="559"/>
      <c r="I189" s="557"/>
      <c r="J189" s="557"/>
      <c r="K189" s="554"/>
      <c r="L189" s="611"/>
      <c r="M189" s="532"/>
      <c r="N189" s="204">
        <f>E189*G189</f>
        <v>60</v>
      </c>
      <c r="O189" s="269" t="s">
        <v>232</v>
      </c>
      <c r="P189" s="673"/>
    </row>
    <row r="190" spans="1:16" s="470" customFormat="1" ht="20.399999999999999" x14ac:dyDescent="0.3">
      <c r="A190" s="656"/>
      <c r="B190" s="409"/>
      <c r="C190" s="441"/>
      <c r="D190" s="562"/>
      <c r="E190" s="403">
        <v>21</v>
      </c>
      <c r="F190" s="403"/>
      <c r="G190" s="521"/>
      <c r="H190" s="559"/>
      <c r="I190" s="557"/>
      <c r="J190" s="557"/>
      <c r="K190" s="554"/>
      <c r="L190" s="611"/>
      <c r="M190" s="532"/>
      <c r="N190" s="204">
        <f>E190</f>
        <v>21</v>
      </c>
      <c r="O190" s="269" t="s">
        <v>232</v>
      </c>
      <c r="P190" s="673"/>
    </row>
    <row r="191" spans="1:16" s="470" customFormat="1" x14ac:dyDescent="0.3">
      <c r="A191" s="656"/>
      <c r="B191" s="538"/>
      <c r="C191" s="543"/>
      <c r="D191" s="542"/>
      <c r="E191" s="539"/>
      <c r="F191" s="539"/>
      <c r="G191" s="543"/>
      <c r="H191" s="542"/>
      <c r="I191" s="539"/>
      <c r="J191" s="539"/>
      <c r="K191" s="539"/>
      <c r="L191" s="543"/>
      <c r="M191" s="270" t="s">
        <v>225</v>
      </c>
      <c r="N191" s="230">
        <f>SUM(N189:N190)</f>
        <v>81</v>
      </c>
      <c r="O191" s="271" t="s">
        <v>232</v>
      </c>
      <c r="P191" s="673"/>
    </row>
    <row r="192" spans="1:16" s="470" customFormat="1" ht="14.4" customHeight="1" x14ac:dyDescent="0.3">
      <c r="A192" s="656"/>
      <c r="B192" s="538"/>
      <c r="C192" s="543"/>
      <c r="D192" s="542"/>
      <c r="E192" s="539"/>
      <c r="F192" s="539"/>
      <c r="G192" s="543"/>
      <c r="H192" s="542"/>
      <c r="I192" s="539"/>
      <c r="J192" s="539"/>
      <c r="K192" s="539"/>
      <c r="L192" s="543"/>
      <c r="M192" s="266"/>
      <c r="N192" s="201"/>
      <c r="O192" s="267"/>
      <c r="P192" s="673"/>
    </row>
    <row r="193" spans="1:16" s="470" customFormat="1" x14ac:dyDescent="0.3">
      <c r="A193" s="656" t="s">
        <v>1015</v>
      </c>
      <c r="B193" s="240" t="s">
        <v>913</v>
      </c>
      <c r="C193" s="543"/>
      <c r="D193" s="542"/>
      <c r="E193" s="539"/>
      <c r="F193" s="539"/>
      <c r="G193" s="543"/>
      <c r="H193" s="542"/>
      <c r="I193" s="539"/>
      <c r="J193" s="539"/>
      <c r="K193" s="539"/>
      <c r="L193" s="543"/>
      <c r="M193" s="270" t="s">
        <v>225</v>
      </c>
      <c r="N193" s="230">
        <v>2</v>
      </c>
      <c r="O193" s="271" t="s">
        <v>229</v>
      </c>
      <c r="P193" s="673"/>
    </row>
    <row r="194" spans="1:16" s="470" customFormat="1" ht="38.4" customHeight="1" x14ac:dyDescent="0.3">
      <c r="A194" s="656" t="s">
        <v>1016</v>
      </c>
      <c r="B194" s="240" t="s">
        <v>914</v>
      </c>
      <c r="C194" s="439"/>
      <c r="D194" s="899">
        <v>20</v>
      </c>
      <c r="E194" s="900"/>
      <c r="F194" s="900"/>
      <c r="G194" s="901"/>
      <c r="H194" s="445"/>
      <c r="I194" s="405"/>
      <c r="J194" s="405"/>
      <c r="K194" s="406"/>
      <c r="L194" s="407"/>
      <c r="M194" s="270" t="s">
        <v>225</v>
      </c>
      <c r="N194" s="230">
        <f>D194</f>
        <v>20</v>
      </c>
      <c r="O194" s="271" t="s">
        <v>232</v>
      </c>
      <c r="P194" s="673"/>
    </row>
    <row r="195" spans="1:16" s="470" customFormat="1" ht="20.399999999999999" x14ac:dyDescent="0.3">
      <c r="A195" s="656" t="s">
        <v>1017</v>
      </c>
      <c r="B195" s="240" t="s">
        <v>734</v>
      </c>
      <c r="C195" s="439"/>
      <c r="D195" s="501" t="s">
        <v>220</v>
      </c>
      <c r="E195" s="489" t="s">
        <v>221</v>
      </c>
      <c r="F195" s="489" t="s">
        <v>222</v>
      </c>
      <c r="G195" s="561" t="s">
        <v>217</v>
      </c>
      <c r="H195" s="445"/>
      <c r="I195" s="405"/>
      <c r="J195" s="405"/>
      <c r="K195" s="406"/>
      <c r="L195" s="407"/>
      <c r="M195" s="532"/>
      <c r="N195" s="204"/>
      <c r="O195" s="269"/>
      <c r="P195" s="673"/>
    </row>
    <row r="196" spans="1:16" s="470" customFormat="1" ht="30" x14ac:dyDescent="0.3">
      <c r="A196" s="656"/>
      <c r="B196" s="409"/>
      <c r="C196" s="439" t="s">
        <v>567</v>
      </c>
      <c r="D196" s="501">
        <v>13.07</v>
      </c>
      <c r="E196" s="489">
        <v>22</v>
      </c>
      <c r="F196" s="489">
        <v>0.25</v>
      </c>
      <c r="G196" s="516"/>
      <c r="H196" s="559"/>
      <c r="I196" s="557"/>
      <c r="J196" s="557"/>
      <c r="K196" s="554"/>
      <c r="L196" s="611"/>
      <c r="M196" s="532"/>
      <c r="N196" s="204">
        <f>D196*E196*F196</f>
        <v>71.885000000000005</v>
      </c>
      <c r="O196" s="269" t="s">
        <v>233</v>
      </c>
      <c r="P196" s="673"/>
    </row>
    <row r="197" spans="1:16" s="470" customFormat="1" x14ac:dyDescent="0.3">
      <c r="A197" s="656"/>
      <c r="B197" s="240"/>
      <c r="C197" s="543"/>
      <c r="D197" s="542"/>
      <c r="E197" s="539"/>
      <c r="F197" s="539"/>
      <c r="G197" s="543"/>
      <c r="H197" s="542"/>
      <c r="I197" s="539"/>
      <c r="J197" s="539"/>
      <c r="K197" s="539"/>
      <c r="L197" s="543"/>
      <c r="M197" s="270" t="s">
        <v>225</v>
      </c>
      <c r="N197" s="230">
        <f>SUM(N196:N196)</f>
        <v>71.885000000000005</v>
      </c>
      <c r="O197" s="271" t="s">
        <v>233</v>
      </c>
      <c r="P197" s="673"/>
    </row>
    <row r="198" spans="1:16" s="470" customFormat="1" x14ac:dyDescent="0.3">
      <c r="A198" s="656" t="s">
        <v>1018</v>
      </c>
      <c r="B198" s="240" t="s">
        <v>595</v>
      </c>
      <c r="C198" s="441"/>
      <c r="D198" s="515"/>
      <c r="E198" s="489" t="s">
        <v>221</v>
      </c>
      <c r="F198" s="489" t="s">
        <v>222</v>
      </c>
      <c r="G198" s="516"/>
      <c r="H198" s="445"/>
      <c r="I198" s="405"/>
      <c r="J198" s="405"/>
      <c r="K198" s="406"/>
      <c r="L198" s="407"/>
      <c r="M198" s="657"/>
      <c r="N198" s="658"/>
      <c r="O198" s="659"/>
      <c r="P198" s="673"/>
    </row>
    <row r="199" spans="1:16" s="470" customFormat="1" ht="30" x14ac:dyDescent="0.3">
      <c r="A199" s="656"/>
      <c r="B199" s="240"/>
      <c r="C199" s="439" t="s">
        <v>567</v>
      </c>
      <c r="D199" s="402"/>
      <c r="E199" s="403">
        <v>22.26</v>
      </c>
      <c r="F199" s="403">
        <v>5</v>
      </c>
      <c r="G199" s="404">
        <v>2</v>
      </c>
      <c r="H199" s="622">
        <v>1.6</v>
      </c>
      <c r="I199" s="566">
        <v>2</v>
      </c>
      <c r="J199" s="566">
        <v>1</v>
      </c>
      <c r="K199" s="403">
        <f>H199*I199*J199</f>
        <v>3.2</v>
      </c>
      <c r="L199" s="623" t="s">
        <v>393</v>
      </c>
      <c r="M199" s="532"/>
      <c r="N199" s="204">
        <f>(E199*F199*G199)-K199</f>
        <v>219.40000000000003</v>
      </c>
      <c r="O199" s="269" t="s">
        <v>231</v>
      </c>
      <c r="P199" s="673"/>
    </row>
    <row r="200" spans="1:16" s="470" customFormat="1" ht="20.399999999999999" x14ac:dyDescent="0.3">
      <c r="A200" s="656"/>
      <c r="B200" s="240"/>
      <c r="C200" s="527"/>
      <c r="D200" s="402"/>
      <c r="E200" s="403">
        <v>13.26</v>
      </c>
      <c r="F200" s="403">
        <v>5</v>
      </c>
      <c r="G200" s="404">
        <v>2</v>
      </c>
      <c r="H200" s="624"/>
      <c r="I200" s="567"/>
      <c r="J200" s="567"/>
      <c r="K200" s="568"/>
      <c r="L200" s="625"/>
      <c r="M200" s="532"/>
      <c r="N200" s="204">
        <f>E200*F200*G200</f>
        <v>132.6</v>
      </c>
      <c r="O200" s="269" t="s">
        <v>231</v>
      </c>
      <c r="P200" s="673"/>
    </row>
    <row r="201" spans="1:16" s="470" customFormat="1" x14ac:dyDescent="0.3">
      <c r="A201" s="656"/>
      <c r="B201" s="240"/>
      <c r="C201" s="543"/>
      <c r="D201" s="542"/>
      <c r="E201" s="539"/>
      <c r="F201" s="539"/>
      <c r="G201" s="543"/>
      <c r="H201" s="542"/>
      <c r="I201" s="539"/>
      <c r="J201" s="539"/>
      <c r="K201" s="539"/>
      <c r="L201" s="543"/>
      <c r="M201" s="270" t="s">
        <v>225</v>
      </c>
      <c r="N201" s="230">
        <f>SUM(N199:N200)</f>
        <v>352</v>
      </c>
      <c r="O201" s="271" t="s">
        <v>231</v>
      </c>
      <c r="P201" s="673"/>
    </row>
    <row r="202" spans="1:16" s="470" customFormat="1" x14ac:dyDescent="0.3">
      <c r="A202" s="656" t="s">
        <v>1019</v>
      </c>
      <c r="B202" s="240" t="s">
        <v>735</v>
      </c>
      <c r="C202" s="441"/>
      <c r="D202" s="402"/>
      <c r="E202" s="489"/>
      <c r="F202" s="489"/>
      <c r="G202" s="404"/>
      <c r="H202" s="445"/>
      <c r="I202" s="405"/>
      <c r="J202" s="405"/>
      <c r="K202" s="406"/>
      <c r="L202" s="407"/>
      <c r="M202" s="657"/>
      <c r="N202" s="658"/>
      <c r="O202" s="659"/>
      <c r="P202" s="673"/>
    </row>
    <row r="203" spans="1:16" s="470" customFormat="1" ht="30" x14ac:dyDescent="0.3">
      <c r="A203" s="660"/>
      <c r="B203" s="240"/>
      <c r="C203" s="439" t="s">
        <v>567</v>
      </c>
      <c r="D203" s="562"/>
      <c r="E203" s="403">
        <v>2</v>
      </c>
      <c r="F203" s="403">
        <v>2.1</v>
      </c>
      <c r="G203" s="555"/>
      <c r="H203" s="559"/>
      <c r="I203" s="557"/>
      <c r="J203" s="557"/>
      <c r="K203" s="554"/>
      <c r="L203" s="611"/>
      <c r="M203" s="532"/>
      <c r="N203" s="204">
        <f>E203*F203</f>
        <v>4.2</v>
      </c>
      <c r="O203" s="269" t="s">
        <v>231</v>
      </c>
      <c r="P203" s="673"/>
    </row>
    <row r="204" spans="1:16" s="470" customFormat="1" x14ac:dyDescent="0.3">
      <c r="A204" s="660"/>
      <c r="B204" s="240"/>
      <c r="C204" s="543"/>
      <c r="D204" s="542"/>
      <c r="E204" s="539"/>
      <c r="F204" s="539"/>
      <c r="G204" s="543"/>
      <c r="H204" s="542"/>
      <c r="I204" s="539"/>
      <c r="J204" s="539"/>
      <c r="K204" s="539"/>
      <c r="L204" s="543"/>
      <c r="M204" s="270" t="s">
        <v>225</v>
      </c>
      <c r="N204" s="230">
        <f>SUM(N203:N203)</f>
        <v>4.2</v>
      </c>
      <c r="O204" s="271" t="s">
        <v>231</v>
      </c>
      <c r="P204" s="673"/>
    </row>
    <row r="205" spans="1:16" s="470" customFormat="1" x14ac:dyDescent="0.3">
      <c r="A205" s="660"/>
      <c r="B205" s="240"/>
      <c r="C205" s="543"/>
      <c r="D205" s="542"/>
      <c r="E205" s="539"/>
      <c r="F205" s="539"/>
      <c r="G205" s="543"/>
      <c r="H205" s="542"/>
      <c r="I205" s="539"/>
      <c r="J205" s="539"/>
      <c r="K205" s="539"/>
      <c r="L205" s="543"/>
      <c r="M205" s="266"/>
      <c r="N205" s="201"/>
      <c r="O205" s="267"/>
      <c r="P205" s="673"/>
    </row>
    <row r="206" spans="1:16" s="470" customFormat="1" x14ac:dyDescent="0.3">
      <c r="A206" s="656" t="s">
        <v>1020</v>
      </c>
      <c r="B206" s="240" t="s">
        <v>736</v>
      </c>
      <c r="C206" s="565"/>
      <c r="D206" s="899">
        <v>1</v>
      </c>
      <c r="E206" s="900"/>
      <c r="F206" s="900"/>
      <c r="G206" s="901"/>
      <c r="H206" s="445"/>
      <c r="I206" s="405"/>
      <c r="J206" s="405"/>
      <c r="K206" s="406"/>
      <c r="L206" s="407"/>
      <c r="M206" s="270" t="s">
        <v>225</v>
      </c>
      <c r="N206" s="230">
        <f>D206</f>
        <v>1</v>
      </c>
      <c r="O206" s="271" t="s">
        <v>229</v>
      </c>
      <c r="P206" s="673"/>
    </row>
    <row r="207" spans="1:16" s="470" customFormat="1" x14ac:dyDescent="0.3">
      <c r="A207" s="656" t="s">
        <v>1021</v>
      </c>
      <c r="B207" s="240" t="s">
        <v>737</v>
      </c>
      <c r="C207" s="565"/>
      <c r="D207" s="899">
        <v>1</v>
      </c>
      <c r="E207" s="900"/>
      <c r="F207" s="900"/>
      <c r="G207" s="901"/>
      <c r="H207" s="559"/>
      <c r="I207" s="557"/>
      <c r="J207" s="557"/>
      <c r="K207" s="554"/>
      <c r="L207" s="611"/>
      <c r="M207" s="270" t="s">
        <v>225</v>
      </c>
      <c r="N207" s="230">
        <f>D207</f>
        <v>1</v>
      </c>
      <c r="O207" s="271" t="s">
        <v>229</v>
      </c>
      <c r="P207" s="673"/>
    </row>
    <row r="208" spans="1:16" s="470" customFormat="1" x14ac:dyDescent="0.3">
      <c r="A208" s="656" t="s">
        <v>1022</v>
      </c>
      <c r="B208" s="240" t="s">
        <v>738</v>
      </c>
      <c r="C208" s="439"/>
      <c r="D208" s="899">
        <v>1</v>
      </c>
      <c r="E208" s="900"/>
      <c r="F208" s="900"/>
      <c r="G208" s="901"/>
      <c r="H208" s="559"/>
      <c r="I208" s="557"/>
      <c r="J208" s="557"/>
      <c r="K208" s="554"/>
      <c r="L208" s="611"/>
      <c r="M208" s="270" t="s">
        <v>225</v>
      </c>
      <c r="N208" s="230">
        <f>D208</f>
        <v>1</v>
      </c>
      <c r="O208" s="271" t="s">
        <v>229</v>
      </c>
      <c r="P208" s="673"/>
    </row>
    <row r="209" spans="1:16" s="470" customFormat="1" ht="34.799999999999997" x14ac:dyDescent="0.3">
      <c r="A209" s="656" t="s">
        <v>1023</v>
      </c>
      <c r="B209" s="240" t="s">
        <v>599</v>
      </c>
      <c r="C209" s="120" t="s">
        <v>713</v>
      </c>
      <c r="D209" s="893" t="s">
        <v>705</v>
      </c>
      <c r="E209" s="894"/>
      <c r="F209" s="894"/>
      <c r="G209" s="120" t="s">
        <v>709</v>
      </c>
      <c r="H209" s="614"/>
      <c r="I209" s="477"/>
      <c r="J209" s="477"/>
      <c r="K209" s="475"/>
      <c r="L209" s="615"/>
      <c r="M209" s="78"/>
      <c r="N209" s="204"/>
      <c r="O209" s="462"/>
      <c r="P209" s="673"/>
    </row>
    <row r="210" spans="1:16" s="470" customFormat="1" ht="20.399999999999999" x14ac:dyDescent="0.3">
      <c r="A210" s="656"/>
      <c r="B210" s="606"/>
      <c r="C210" s="120" t="s">
        <v>706</v>
      </c>
      <c r="D210" s="501">
        <v>3.14</v>
      </c>
      <c r="E210" s="489">
        <v>50</v>
      </c>
      <c r="F210" s="489">
        <f>D210*E210</f>
        <v>157</v>
      </c>
      <c r="G210" s="502">
        <f t="shared" ref="G210" si="5">F210/1000</f>
        <v>0.157</v>
      </c>
      <c r="H210" s="614"/>
      <c r="I210" s="477"/>
      <c r="J210" s="477"/>
      <c r="K210" s="475"/>
      <c r="L210" s="615"/>
      <c r="M210" s="78"/>
      <c r="N210" s="204"/>
      <c r="O210" s="462"/>
      <c r="P210" s="673"/>
    </row>
    <row r="211" spans="1:16" s="470" customFormat="1" ht="20.399999999999999" x14ac:dyDescent="0.3">
      <c r="A211" s="656"/>
      <c r="B211" s="606"/>
      <c r="C211" s="120"/>
      <c r="D211" s="902" t="s">
        <v>915</v>
      </c>
      <c r="E211" s="903"/>
      <c r="F211" s="903"/>
      <c r="G211" s="904"/>
      <c r="H211" s="614"/>
      <c r="I211" s="477"/>
      <c r="J211" s="477"/>
      <c r="K211" s="475"/>
      <c r="L211" s="615"/>
      <c r="M211" s="78"/>
      <c r="N211" s="204">
        <v>54.76</v>
      </c>
      <c r="O211" s="462" t="s">
        <v>231</v>
      </c>
      <c r="P211" s="673"/>
    </row>
    <row r="212" spans="1:16" s="470" customFormat="1" x14ac:dyDescent="0.3">
      <c r="A212" s="656"/>
      <c r="B212" s="538"/>
      <c r="C212" s="121"/>
      <c r="D212" s="118"/>
      <c r="E212" s="96"/>
      <c r="F212" s="96"/>
      <c r="G212" s="119"/>
      <c r="H212" s="618"/>
      <c r="I212" s="484"/>
      <c r="J212" s="484"/>
      <c r="K212" s="484"/>
      <c r="L212" s="619"/>
      <c r="M212" s="357" t="s">
        <v>237</v>
      </c>
      <c r="N212" s="230">
        <f>SUM(N211)</f>
        <v>54.76</v>
      </c>
      <c r="O212" s="461" t="s">
        <v>231</v>
      </c>
      <c r="P212" s="673"/>
    </row>
    <row r="213" spans="1:16" s="470" customFormat="1" x14ac:dyDescent="0.3">
      <c r="A213" s="656" t="s">
        <v>1024</v>
      </c>
      <c r="B213" s="240" t="s">
        <v>600</v>
      </c>
      <c r="C213" s="565"/>
      <c r="D213" s="501"/>
      <c r="E213" s="489" t="s">
        <v>221</v>
      </c>
      <c r="F213" s="489" t="s">
        <v>222</v>
      </c>
      <c r="G213" s="561" t="s">
        <v>217</v>
      </c>
      <c r="H213" s="445"/>
      <c r="I213" s="405"/>
      <c r="J213" s="405"/>
      <c r="K213" s="406"/>
      <c r="L213" s="407"/>
      <c r="M213" s="657"/>
      <c r="N213" s="658"/>
      <c r="O213" s="659"/>
      <c r="P213" s="673"/>
    </row>
    <row r="214" spans="1:16" s="470" customFormat="1" ht="45" x14ac:dyDescent="0.3">
      <c r="A214" s="656"/>
      <c r="B214" s="409"/>
      <c r="C214" s="439" t="s">
        <v>916</v>
      </c>
      <c r="D214" s="402"/>
      <c r="E214" s="403">
        <v>13.4</v>
      </c>
      <c r="F214" s="403">
        <v>0.5</v>
      </c>
      <c r="G214" s="521">
        <v>1</v>
      </c>
      <c r="H214" s="559"/>
      <c r="I214" s="557"/>
      <c r="J214" s="557"/>
      <c r="K214" s="554"/>
      <c r="L214" s="611"/>
      <c r="M214" s="569">
        <v>2</v>
      </c>
      <c r="N214" s="204">
        <f>E214*F214*G214*M214</f>
        <v>13.4</v>
      </c>
      <c r="O214" s="269" t="s">
        <v>231</v>
      </c>
      <c r="P214" s="673"/>
    </row>
    <row r="215" spans="1:16" s="470" customFormat="1" ht="20.399999999999999" x14ac:dyDescent="0.3">
      <c r="A215" s="656"/>
      <c r="B215" s="538"/>
      <c r="C215" s="543"/>
      <c r="D215" s="402"/>
      <c r="E215" s="403">
        <f>13.4-2</f>
        <v>11.4</v>
      </c>
      <c r="F215" s="403">
        <v>0.5</v>
      </c>
      <c r="G215" s="521">
        <v>1</v>
      </c>
      <c r="H215" s="620"/>
      <c r="I215" s="563"/>
      <c r="J215" s="563"/>
      <c r="K215" s="564"/>
      <c r="L215" s="621"/>
      <c r="M215" s="569">
        <v>2</v>
      </c>
      <c r="N215" s="204">
        <f t="shared" ref="N215:N216" si="6">E215*F215*G215*M215</f>
        <v>11.4</v>
      </c>
      <c r="O215" s="269" t="s">
        <v>231</v>
      </c>
      <c r="P215" s="673"/>
    </row>
    <row r="216" spans="1:16" s="470" customFormat="1" ht="20.399999999999999" x14ac:dyDescent="0.3">
      <c r="A216" s="656"/>
      <c r="B216" s="240"/>
      <c r="C216" s="565"/>
      <c r="D216" s="402"/>
      <c r="E216" s="403">
        <v>22.4</v>
      </c>
      <c r="F216" s="403">
        <v>0.5</v>
      </c>
      <c r="G216" s="521">
        <v>2</v>
      </c>
      <c r="H216" s="620"/>
      <c r="I216" s="563"/>
      <c r="J216" s="563"/>
      <c r="K216" s="564"/>
      <c r="L216" s="621"/>
      <c r="M216" s="569">
        <v>2</v>
      </c>
      <c r="N216" s="204">
        <f t="shared" si="6"/>
        <v>44.8</v>
      </c>
      <c r="O216" s="269" t="s">
        <v>231</v>
      </c>
      <c r="P216" s="673"/>
    </row>
    <row r="217" spans="1:16" s="470" customFormat="1" x14ac:dyDescent="0.3">
      <c r="A217" s="656"/>
      <c r="B217" s="409"/>
      <c r="C217" s="439"/>
      <c r="D217" s="542"/>
      <c r="E217" s="539"/>
      <c r="F217" s="539"/>
      <c r="G217" s="543"/>
      <c r="H217" s="542"/>
      <c r="I217" s="539"/>
      <c r="J217" s="539"/>
      <c r="K217" s="539"/>
      <c r="L217" s="543"/>
      <c r="M217" s="270" t="s">
        <v>225</v>
      </c>
      <c r="N217" s="230">
        <f>SUM(N214:N216)</f>
        <v>69.599999999999994</v>
      </c>
      <c r="O217" s="271" t="s">
        <v>231</v>
      </c>
      <c r="P217" s="673"/>
    </row>
    <row r="218" spans="1:16" s="470" customFormat="1" x14ac:dyDescent="0.3">
      <c r="A218" s="191" t="s">
        <v>590</v>
      </c>
      <c r="B218" s="207" t="s">
        <v>584</v>
      </c>
      <c r="C218" s="439"/>
      <c r="D218" s="899" t="s">
        <v>587</v>
      </c>
      <c r="E218" s="900"/>
      <c r="F218" s="900"/>
      <c r="G218" s="901"/>
      <c r="H218" s="445"/>
      <c r="I218" s="405"/>
      <c r="J218" s="405"/>
      <c r="K218" s="406"/>
      <c r="L218" s="407"/>
      <c r="M218" s="622"/>
      <c r="N218" s="661"/>
      <c r="O218" s="662"/>
      <c r="P218" s="673"/>
    </row>
    <row r="219" spans="1:16" s="470" customFormat="1" ht="30" x14ac:dyDescent="0.3">
      <c r="A219" s="253" t="s">
        <v>596</v>
      </c>
      <c r="B219" s="240" t="s">
        <v>588</v>
      </c>
      <c r="C219" s="439" t="s">
        <v>936</v>
      </c>
      <c r="D219" s="899">
        <v>3</v>
      </c>
      <c r="E219" s="900"/>
      <c r="F219" s="900"/>
      <c r="G219" s="901"/>
      <c r="H219" s="445"/>
      <c r="I219" s="405"/>
      <c r="J219" s="405"/>
      <c r="K219" s="406"/>
      <c r="L219" s="407"/>
      <c r="M219" s="270" t="s">
        <v>225</v>
      </c>
      <c r="N219" s="230">
        <f t="shared" ref="N219" si="7">D219</f>
        <v>3</v>
      </c>
      <c r="O219" s="271" t="s">
        <v>229</v>
      </c>
      <c r="P219" s="673"/>
    </row>
    <row r="220" spans="1:16" s="470" customFormat="1" ht="30" x14ac:dyDescent="0.3">
      <c r="A220" s="253" t="s">
        <v>597</v>
      </c>
      <c r="B220" s="240" t="s">
        <v>723</v>
      </c>
      <c r="C220" s="439" t="s">
        <v>936</v>
      </c>
      <c r="D220" s="899">
        <v>16</v>
      </c>
      <c r="E220" s="900"/>
      <c r="F220" s="900"/>
      <c r="G220" s="901"/>
      <c r="H220" s="445"/>
      <c r="I220" s="405"/>
      <c r="J220" s="405"/>
      <c r="K220" s="406"/>
      <c r="L220" s="407"/>
      <c r="M220" s="270" t="s">
        <v>225</v>
      </c>
      <c r="N220" s="230">
        <f t="shared" ref="N220" si="8">D220</f>
        <v>16</v>
      </c>
      <c r="O220" s="271" t="s">
        <v>229</v>
      </c>
      <c r="P220" s="673"/>
    </row>
    <row r="221" spans="1:16" s="470" customFormat="1" x14ac:dyDescent="0.3">
      <c r="A221" s="253"/>
      <c r="B221" s="538"/>
      <c r="C221" s="543"/>
      <c r="D221" s="542"/>
      <c r="E221" s="539"/>
      <c r="F221" s="539"/>
      <c r="G221" s="543"/>
      <c r="H221" s="542"/>
      <c r="I221" s="539"/>
      <c r="J221" s="539"/>
      <c r="K221" s="539"/>
      <c r="L221" s="543"/>
      <c r="M221" s="266"/>
      <c r="N221" s="201"/>
      <c r="O221" s="267"/>
      <c r="P221" s="673"/>
    </row>
    <row r="222" spans="1:16" s="401" customFormat="1" x14ac:dyDescent="0.3">
      <c r="A222" s="253" t="s">
        <v>598</v>
      </c>
      <c r="B222" s="193" t="s">
        <v>728</v>
      </c>
      <c r="C222" s="120"/>
      <c r="D222" s="519"/>
      <c r="E222" s="520"/>
      <c r="F222" s="520"/>
      <c r="G222" s="521"/>
      <c r="H222" s="442"/>
      <c r="I222" s="193"/>
      <c r="J222" s="193"/>
      <c r="K222" s="193"/>
      <c r="L222" s="348"/>
      <c r="M222" s="191"/>
      <c r="N222" s="201"/>
      <c r="O222" s="355"/>
      <c r="P222" s="673"/>
    </row>
    <row r="223" spans="1:16" s="401" customFormat="1" ht="20.399999999999999" x14ac:dyDescent="0.3">
      <c r="A223" s="253" t="s">
        <v>1025</v>
      </c>
      <c r="B223" s="193" t="s">
        <v>398</v>
      </c>
      <c r="C223" s="120" t="s">
        <v>399</v>
      </c>
      <c r="D223" s="519"/>
      <c r="E223" s="520">
        <v>4.43</v>
      </c>
      <c r="F223" s="520">
        <v>0.5</v>
      </c>
      <c r="G223" s="521">
        <v>2</v>
      </c>
      <c r="H223" s="442"/>
      <c r="I223" s="193"/>
      <c r="J223" s="193"/>
      <c r="K223" s="193"/>
      <c r="L223" s="348"/>
      <c r="M223" s="78">
        <v>3</v>
      </c>
      <c r="N223" s="204">
        <f>E223*F223*M223*G223</f>
        <v>13.29</v>
      </c>
      <c r="O223" s="102" t="s">
        <v>231</v>
      </c>
      <c r="P223" s="673"/>
    </row>
    <row r="224" spans="1:16" s="401" customFormat="1" ht="20.399999999999999" x14ac:dyDescent="0.3">
      <c r="A224" s="253"/>
      <c r="B224" s="219"/>
      <c r="C224" s="120"/>
      <c r="D224" s="519"/>
      <c r="E224" s="520">
        <v>0.32</v>
      </c>
      <c r="F224" s="520">
        <v>0.5</v>
      </c>
      <c r="G224" s="521">
        <v>2</v>
      </c>
      <c r="H224" s="442"/>
      <c r="I224" s="193"/>
      <c r="J224" s="193"/>
      <c r="K224" s="193"/>
      <c r="L224" s="348"/>
      <c r="M224" s="78">
        <v>3</v>
      </c>
      <c r="N224" s="204">
        <f t="shared" ref="N224:N225" si="9">E224*F224*M224*G224</f>
        <v>0.96</v>
      </c>
      <c r="O224" s="102" t="s">
        <v>231</v>
      </c>
      <c r="P224" s="673"/>
    </row>
    <row r="225" spans="1:16" s="401" customFormat="1" ht="20.399999999999999" x14ac:dyDescent="0.3">
      <c r="A225" s="253"/>
      <c r="B225" s="471"/>
      <c r="C225" s="212"/>
      <c r="D225" s="519"/>
      <c r="E225" s="520">
        <v>11.68</v>
      </c>
      <c r="F225" s="520">
        <v>0.5</v>
      </c>
      <c r="G225" s="521">
        <v>2</v>
      </c>
      <c r="H225" s="118"/>
      <c r="I225" s="96"/>
      <c r="J225" s="96"/>
      <c r="K225" s="96"/>
      <c r="L225" s="119"/>
      <c r="M225" s="196">
        <v>1</v>
      </c>
      <c r="N225" s="204">
        <f t="shared" si="9"/>
        <v>11.68</v>
      </c>
      <c r="O225" s="102" t="s">
        <v>231</v>
      </c>
      <c r="P225" s="673"/>
    </row>
    <row r="226" spans="1:16" s="401" customFormat="1" ht="20.399999999999999" x14ac:dyDescent="0.3">
      <c r="A226" s="253"/>
      <c r="B226" s="471"/>
      <c r="C226" s="212"/>
      <c r="D226" s="519"/>
      <c r="E226" s="520">
        <v>0.32</v>
      </c>
      <c r="F226" s="520">
        <v>0.5</v>
      </c>
      <c r="G226" s="521">
        <v>2</v>
      </c>
      <c r="H226" s="118"/>
      <c r="I226" s="96"/>
      <c r="J226" s="96"/>
      <c r="K226" s="96"/>
      <c r="L226" s="119"/>
      <c r="M226" s="196">
        <v>2</v>
      </c>
      <c r="N226" s="204">
        <f t="shared" ref="N226" si="10">E226*F226*M226*G226</f>
        <v>0.64</v>
      </c>
      <c r="O226" s="102" t="s">
        <v>231</v>
      </c>
      <c r="P226" s="673"/>
    </row>
    <row r="227" spans="1:16" s="401" customFormat="1" x14ac:dyDescent="0.3">
      <c r="A227" s="253"/>
      <c r="B227" s="471"/>
      <c r="C227" s="474"/>
      <c r="D227" s="572"/>
      <c r="E227" s="573"/>
      <c r="F227" s="573"/>
      <c r="G227" s="574"/>
      <c r="H227" s="473"/>
      <c r="I227" s="472"/>
      <c r="J227" s="472"/>
      <c r="K227" s="472"/>
      <c r="L227" s="474"/>
      <c r="M227" s="226" t="s">
        <v>237</v>
      </c>
      <c r="N227" s="227">
        <f>SUM(N223:N226)</f>
        <v>26.57</v>
      </c>
      <c r="O227" s="229" t="s">
        <v>231</v>
      </c>
      <c r="P227" s="673"/>
    </row>
    <row r="228" spans="1:16" s="401" customFormat="1" ht="20.399999999999999" x14ac:dyDescent="0.3">
      <c r="A228" s="253" t="s">
        <v>1026</v>
      </c>
      <c r="B228" s="193" t="s">
        <v>400</v>
      </c>
      <c r="C228" s="120" t="s">
        <v>399</v>
      </c>
      <c r="D228" s="519"/>
      <c r="E228" s="520">
        <v>4.43</v>
      </c>
      <c r="F228" s="520">
        <v>0.5</v>
      </c>
      <c r="G228" s="521">
        <v>2</v>
      </c>
      <c r="H228" s="442"/>
      <c r="I228" s="193"/>
      <c r="J228" s="193"/>
      <c r="K228" s="193"/>
      <c r="L228" s="348"/>
      <c r="M228" s="78">
        <v>3</v>
      </c>
      <c r="N228" s="204">
        <f>E228*F228*M228*G228</f>
        <v>13.29</v>
      </c>
      <c r="O228" s="102" t="s">
        <v>231</v>
      </c>
      <c r="P228" s="673"/>
    </row>
    <row r="229" spans="1:16" s="401" customFormat="1" ht="20.399999999999999" x14ac:dyDescent="0.3">
      <c r="A229" s="191"/>
      <c r="B229" s="219"/>
      <c r="C229" s="120"/>
      <c r="D229" s="519"/>
      <c r="E229" s="520">
        <v>0.5</v>
      </c>
      <c r="F229" s="520">
        <v>0.5</v>
      </c>
      <c r="G229" s="521">
        <v>2</v>
      </c>
      <c r="H229" s="442"/>
      <c r="I229" s="193"/>
      <c r="J229" s="193"/>
      <c r="K229" s="193"/>
      <c r="L229" s="348"/>
      <c r="M229" s="78">
        <v>3</v>
      </c>
      <c r="N229" s="204">
        <f t="shared" ref="N229:N231" si="11">E229*F229*M229*G229</f>
        <v>1.5</v>
      </c>
      <c r="O229" s="102" t="s">
        <v>231</v>
      </c>
      <c r="P229" s="673"/>
    </row>
    <row r="230" spans="1:16" s="401" customFormat="1" ht="20.399999999999999" x14ac:dyDescent="0.3">
      <c r="A230" s="191"/>
      <c r="B230" s="471"/>
      <c r="C230" s="212"/>
      <c r="D230" s="519"/>
      <c r="E230" s="520">
        <v>11.68</v>
      </c>
      <c r="F230" s="520">
        <v>0.5</v>
      </c>
      <c r="G230" s="521">
        <v>2</v>
      </c>
      <c r="H230" s="118"/>
      <c r="I230" s="96"/>
      <c r="J230" s="96"/>
      <c r="K230" s="96"/>
      <c r="L230" s="119"/>
      <c r="M230" s="196">
        <v>1</v>
      </c>
      <c r="N230" s="204">
        <f t="shared" si="11"/>
        <v>11.68</v>
      </c>
      <c r="O230" s="102" t="s">
        <v>231</v>
      </c>
      <c r="P230" s="673"/>
    </row>
    <row r="231" spans="1:16" s="401" customFormat="1" ht="20.399999999999999" x14ac:dyDescent="0.3">
      <c r="A231" s="191"/>
      <c r="B231" s="471"/>
      <c r="C231" s="212"/>
      <c r="D231" s="575"/>
      <c r="E231" s="520">
        <v>0.6</v>
      </c>
      <c r="F231" s="520">
        <v>0.5</v>
      </c>
      <c r="G231" s="521">
        <v>2</v>
      </c>
      <c r="H231" s="118"/>
      <c r="I231" s="96"/>
      <c r="J231" s="96"/>
      <c r="K231" s="96"/>
      <c r="L231" s="119"/>
      <c r="M231" s="196">
        <v>1</v>
      </c>
      <c r="N231" s="204">
        <f t="shared" si="11"/>
        <v>0.6</v>
      </c>
      <c r="O231" s="102" t="s">
        <v>231</v>
      </c>
      <c r="P231" s="673"/>
    </row>
    <row r="232" spans="1:16" s="401" customFormat="1" x14ac:dyDescent="0.3">
      <c r="A232" s="191"/>
      <c r="B232" s="471"/>
      <c r="C232" s="474"/>
      <c r="D232" s="576"/>
      <c r="E232" s="577"/>
      <c r="F232" s="577"/>
      <c r="G232" s="578"/>
      <c r="H232" s="473"/>
      <c r="I232" s="472"/>
      <c r="J232" s="472"/>
      <c r="K232" s="472"/>
      <c r="L232" s="474"/>
      <c r="M232" s="226" t="s">
        <v>237</v>
      </c>
      <c r="N232" s="227">
        <f>SUM(N228:N231)</f>
        <v>27.07</v>
      </c>
      <c r="O232" s="229" t="s">
        <v>231</v>
      </c>
      <c r="P232" s="673"/>
    </row>
    <row r="233" spans="1:16" s="401" customFormat="1" x14ac:dyDescent="0.3">
      <c r="A233" s="253" t="s">
        <v>1027</v>
      </c>
      <c r="B233" s="193" t="s">
        <v>730</v>
      </c>
      <c r="C233" s="120"/>
      <c r="D233" s="519"/>
      <c r="E233" s="520"/>
      <c r="F233" s="520"/>
      <c r="G233" s="521"/>
      <c r="H233" s="442"/>
      <c r="I233" s="193"/>
      <c r="J233" s="193"/>
      <c r="K233" s="193"/>
      <c r="L233" s="348"/>
      <c r="M233" s="226" t="s">
        <v>237</v>
      </c>
      <c r="N233" s="227">
        <f>N232</f>
        <v>27.07</v>
      </c>
      <c r="O233" s="229" t="s">
        <v>231</v>
      </c>
      <c r="P233" s="673"/>
    </row>
    <row r="234" spans="1:16" s="401" customFormat="1" x14ac:dyDescent="0.3">
      <c r="A234" s="191"/>
      <c r="B234" s="219"/>
      <c r="C234" s="120"/>
      <c r="D234" s="519"/>
      <c r="E234" s="520"/>
      <c r="F234" s="520"/>
      <c r="G234" s="521"/>
      <c r="H234" s="442"/>
      <c r="I234" s="193"/>
      <c r="J234" s="193"/>
      <c r="K234" s="193"/>
      <c r="L234" s="348"/>
      <c r="M234" s="191"/>
      <c r="N234" s="201"/>
      <c r="O234" s="355"/>
      <c r="P234" s="673"/>
    </row>
    <row r="235" spans="1:16" s="401" customFormat="1" ht="20.399999999999999" x14ac:dyDescent="0.3">
      <c r="A235" s="253" t="s">
        <v>1028</v>
      </c>
      <c r="B235" s="193" t="s">
        <v>402</v>
      </c>
      <c r="C235" s="120" t="s">
        <v>399</v>
      </c>
      <c r="D235" s="519">
        <v>0.22</v>
      </c>
      <c r="E235" s="520">
        <v>4.43</v>
      </c>
      <c r="F235" s="520">
        <v>0.5</v>
      </c>
      <c r="G235" s="521"/>
      <c r="H235" s="442"/>
      <c r="I235" s="193"/>
      <c r="J235" s="193"/>
      <c r="K235" s="193"/>
      <c r="L235" s="348"/>
      <c r="M235" s="78">
        <v>3</v>
      </c>
      <c r="N235" s="204">
        <f>E235*F235*M235*D235</f>
        <v>1.4619</v>
      </c>
      <c r="O235" s="102" t="s">
        <v>233</v>
      </c>
      <c r="P235" s="673"/>
    </row>
    <row r="236" spans="1:16" s="401" customFormat="1" ht="20.399999999999999" x14ac:dyDescent="0.3">
      <c r="A236" s="78"/>
      <c r="B236" s="193"/>
      <c r="C236" s="212"/>
      <c r="D236" s="519">
        <v>0.32</v>
      </c>
      <c r="E236" s="520">
        <v>11.68</v>
      </c>
      <c r="F236" s="520">
        <v>0.5</v>
      </c>
      <c r="G236" s="521"/>
      <c r="H236" s="118"/>
      <c r="I236" s="96"/>
      <c r="J236" s="96"/>
      <c r="K236" s="96"/>
      <c r="L236" s="119"/>
      <c r="M236" s="196">
        <v>1</v>
      </c>
      <c r="N236" s="204">
        <f>E236*F236*M236*D236</f>
        <v>1.8688</v>
      </c>
      <c r="O236" s="102" t="s">
        <v>233</v>
      </c>
      <c r="P236" s="673"/>
    </row>
    <row r="237" spans="1:16" s="401" customFormat="1" x14ac:dyDescent="0.3">
      <c r="A237" s="191"/>
      <c r="B237" s="219"/>
      <c r="C237" s="474"/>
      <c r="D237" s="572"/>
      <c r="E237" s="573"/>
      <c r="F237" s="573"/>
      <c r="G237" s="574"/>
      <c r="H237" s="473"/>
      <c r="I237" s="472"/>
      <c r="J237" s="472"/>
      <c r="K237" s="472"/>
      <c r="L237" s="474"/>
      <c r="M237" s="226" t="s">
        <v>237</v>
      </c>
      <c r="N237" s="230">
        <f>SUM(N235:N236)</f>
        <v>3.3307000000000002</v>
      </c>
      <c r="O237" s="461" t="s">
        <v>233</v>
      </c>
      <c r="P237" s="673"/>
    </row>
    <row r="238" spans="1:16" s="401" customFormat="1" ht="20.399999999999999" x14ac:dyDescent="0.3">
      <c r="A238" s="253" t="s">
        <v>1029</v>
      </c>
      <c r="B238" s="193" t="s">
        <v>403</v>
      </c>
      <c r="C238" s="120" t="s">
        <v>399</v>
      </c>
      <c r="D238" s="519">
        <v>0.5</v>
      </c>
      <c r="E238" s="520">
        <v>4.43</v>
      </c>
      <c r="F238" s="520">
        <v>0.05</v>
      </c>
      <c r="G238" s="521"/>
      <c r="H238" s="442"/>
      <c r="I238" s="193"/>
      <c r="J238" s="193"/>
      <c r="K238" s="193"/>
      <c r="L238" s="348"/>
      <c r="M238" s="78">
        <v>3</v>
      </c>
      <c r="N238" s="204">
        <f>E238*F238*M238*D238</f>
        <v>0.33224999999999999</v>
      </c>
      <c r="O238" s="462" t="s">
        <v>233</v>
      </c>
      <c r="P238" s="673"/>
    </row>
    <row r="239" spans="1:16" s="401" customFormat="1" ht="20.399999999999999" x14ac:dyDescent="0.3">
      <c r="A239" s="253"/>
      <c r="B239" s="193"/>
      <c r="C239" s="212"/>
      <c r="D239" s="519">
        <v>0.6</v>
      </c>
      <c r="E239" s="520">
        <v>11.68</v>
      </c>
      <c r="F239" s="520">
        <v>0.05</v>
      </c>
      <c r="G239" s="579"/>
      <c r="H239" s="118"/>
      <c r="I239" s="96"/>
      <c r="J239" s="96"/>
      <c r="K239" s="96"/>
      <c r="L239" s="119"/>
      <c r="M239" s="196">
        <v>1</v>
      </c>
      <c r="N239" s="204">
        <f>E239*F239*M239*D239</f>
        <v>0.35039999999999999</v>
      </c>
      <c r="O239" s="462" t="s">
        <v>233</v>
      </c>
      <c r="P239" s="673"/>
    </row>
    <row r="240" spans="1:16" s="401" customFormat="1" x14ac:dyDescent="0.3">
      <c r="A240" s="191"/>
      <c r="B240" s="219"/>
      <c r="C240" s="212"/>
      <c r="D240" s="575"/>
      <c r="E240" s="580"/>
      <c r="F240" s="580"/>
      <c r="G240" s="579"/>
      <c r="H240" s="118"/>
      <c r="I240" s="96"/>
      <c r="J240" s="96"/>
      <c r="K240" s="96"/>
      <c r="L240" s="119"/>
      <c r="M240" s="226" t="s">
        <v>237</v>
      </c>
      <c r="N240" s="463">
        <f>SUM(N238:N239)</f>
        <v>0.68264999999999998</v>
      </c>
      <c r="O240" s="461" t="s">
        <v>233</v>
      </c>
      <c r="P240" s="673"/>
    </row>
    <row r="241" spans="1:16" s="401" customFormat="1" ht="20.399999999999999" x14ac:dyDescent="0.3">
      <c r="A241" s="253" t="s">
        <v>1030</v>
      </c>
      <c r="B241" s="193" t="s">
        <v>729</v>
      </c>
      <c r="C241" s="120" t="s">
        <v>399</v>
      </c>
      <c r="D241" s="519"/>
      <c r="E241" s="489">
        <v>4.43</v>
      </c>
      <c r="F241" s="489">
        <v>0.5</v>
      </c>
      <c r="G241" s="561">
        <v>2</v>
      </c>
      <c r="H241" s="442"/>
      <c r="I241" s="193"/>
      <c r="J241" s="193"/>
      <c r="K241" s="193"/>
      <c r="L241" s="348"/>
      <c r="M241" s="78">
        <v>3</v>
      </c>
      <c r="N241" s="204">
        <f>E241*F241*M241*G241</f>
        <v>13.29</v>
      </c>
      <c r="O241" s="102" t="s">
        <v>231</v>
      </c>
      <c r="P241" s="673"/>
    </row>
    <row r="242" spans="1:16" s="401" customFormat="1" ht="20.399999999999999" x14ac:dyDescent="0.3">
      <c r="A242" s="660"/>
      <c r="B242" s="663"/>
      <c r="C242" s="120"/>
      <c r="D242" s="519"/>
      <c r="E242" s="489">
        <v>0.5</v>
      </c>
      <c r="F242" s="489">
        <v>0.5</v>
      </c>
      <c r="G242" s="561">
        <v>2</v>
      </c>
      <c r="H242" s="442"/>
      <c r="I242" s="193"/>
      <c r="J242" s="193"/>
      <c r="K242" s="193"/>
      <c r="L242" s="348"/>
      <c r="M242" s="78">
        <v>3</v>
      </c>
      <c r="N242" s="204">
        <f t="shared" ref="N242:N243" si="12">E242*F242*M242*G242</f>
        <v>1.5</v>
      </c>
      <c r="O242" s="102" t="s">
        <v>231</v>
      </c>
      <c r="P242" s="673"/>
    </row>
    <row r="243" spans="1:16" s="401" customFormat="1" ht="20.399999999999999" x14ac:dyDescent="0.3">
      <c r="A243" s="660"/>
      <c r="B243" s="663"/>
      <c r="C243" s="120"/>
      <c r="D243" s="519"/>
      <c r="E243" s="489">
        <v>11.68</v>
      </c>
      <c r="F243" s="489">
        <v>0.5</v>
      </c>
      <c r="G243" s="561">
        <v>2</v>
      </c>
      <c r="H243" s="442"/>
      <c r="I243" s="193"/>
      <c r="J243" s="193"/>
      <c r="K243" s="193"/>
      <c r="L243" s="348"/>
      <c r="M243" s="78">
        <v>1</v>
      </c>
      <c r="N243" s="204">
        <f t="shared" si="12"/>
        <v>11.68</v>
      </c>
      <c r="O243" s="102" t="s">
        <v>231</v>
      </c>
      <c r="P243" s="673"/>
    </row>
    <row r="244" spans="1:16" s="401" customFormat="1" ht="20.399999999999999" x14ac:dyDescent="0.3">
      <c r="A244" s="660"/>
      <c r="B244" s="663"/>
      <c r="C244" s="120"/>
      <c r="D244" s="664"/>
      <c r="E244" s="489">
        <v>0.6</v>
      </c>
      <c r="F244" s="489">
        <v>0.5</v>
      </c>
      <c r="G244" s="561">
        <v>2</v>
      </c>
      <c r="H244" s="660"/>
      <c r="I244" s="663"/>
      <c r="J244" s="663"/>
      <c r="K244" s="665"/>
      <c r="L244" s="666"/>
      <c r="M244" s="78">
        <v>1</v>
      </c>
      <c r="N244" s="204">
        <f t="shared" ref="N244" si="13">E244*F244*M244*G244</f>
        <v>0.6</v>
      </c>
      <c r="O244" s="102" t="s">
        <v>231</v>
      </c>
      <c r="P244" s="673"/>
    </row>
    <row r="245" spans="1:16" s="401" customFormat="1" x14ac:dyDescent="0.3">
      <c r="A245" s="667"/>
      <c r="B245" s="890"/>
      <c r="C245" s="668"/>
      <c r="D245" s="669"/>
      <c r="E245" s="891"/>
      <c r="F245" s="891"/>
      <c r="G245" s="670"/>
      <c r="H245" s="671"/>
      <c r="I245" s="890"/>
      <c r="J245" s="890"/>
      <c r="K245" s="892"/>
      <c r="L245" s="672"/>
      <c r="M245" s="581" t="s">
        <v>237</v>
      </c>
      <c r="N245" s="582">
        <f>SUM(N241:N244)</f>
        <v>27.07</v>
      </c>
      <c r="O245" s="583" t="s">
        <v>231</v>
      </c>
      <c r="P245" s="673"/>
    </row>
    <row r="246" spans="1:16" s="470" customFormat="1" ht="30" x14ac:dyDescent="0.3">
      <c r="A246" s="191" t="s">
        <v>593</v>
      </c>
      <c r="B246" s="171" t="s">
        <v>591</v>
      </c>
      <c r="C246" s="439" t="s">
        <v>936</v>
      </c>
      <c r="D246" s="905" t="s">
        <v>275</v>
      </c>
      <c r="E246" s="906"/>
      <c r="F246" s="906"/>
      <c r="G246" s="907"/>
      <c r="H246" s="559"/>
      <c r="I246" s="557"/>
      <c r="J246" s="557"/>
      <c r="K246" s="554"/>
      <c r="L246" s="611"/>
      <c r="M246" s="532"/>
      <c r="N246" s="204"/>
      <c r="O246" s="269"/>
      <c r="P246" s="673"/>
    </row>
    <row r="247" spans="1:16" s="401" customFormat="1" ht="34.799999999999997" x14ac:dyDescent="0.3">
      <c r="A247" s="253" t="s">
        <v>594</v>
      </c>
      <c r="B247" s="240" t="s">
        <v>592</v>
      </c>
      <c r="C247" s="120" t="s">
        <v>682</v>
      </c>
      <c r="D247" s="899">
        <v>396.32</v>
      </c>
      <c r="E247" s="900"/>
      <c r="F247" s="900"/>
      <c r="G247" s="901"/>
      <c r="H247" s="612"/>
      <c r="I247" s="545"/>
      <c r="J247" s="545"/>
      <c r="K247" s="546"/>
      <c r="L247" s="613"/>
      <c r="M247" s="532"/>
      <c r="N247" s="204">
        <f>D247</f>
        <v>396.32</v>
      </c>
      <c r="O247" s="269" t="s">
        <v>231</v>
      </c>
      <c r="P247" s="673"/>
    </row>
    <row r="248" spans="1:16" s="401" customFormat="1" ht="20.399999999999999" x14ac:dyDescent="0.3">
      <c r="A248" s="253"/>
      <c r="B248" s="240"/>
      <c r="C248" s="527"/>
      <c r="D248" s="899">
        <v>111.45</v>
      </c>
      <c r="E248" s="900"/>
      <c r="F248" s="900"/>
      <c r="G248" s="901"/>
      <c r="H248" s="626"/>
      <c r="I248" s="570"/>
      <c r="J248" s="570"/>
      <c r="K248" s="571"/>
      <c r="L248" s="627"/>
      <c r="M248" s="532"/>
      <c r="N248" s="204">
        <f>D248</f>
        <v>111.45</v>
      </c>
      <c r="O248" s="269" t="s">
        <v>231</v>
      </c>
      <c r="P248" s="673"/>
    </row>
    <row r="249" spans="1:16" s="401" customFormat="1" x14ac:dyDescent="0.3">
      <c r="A249" s="660"/>
      <c r="B249" s="240"/>
      <c r="C249" s="434"/>
      <c r="D249" s="542"/>
      <c r="E249" s="539"/>
      <c r="F249" s="539"/>
      <c r="G249" s="543"/>
      <c r="H249" s="506"/>
      <c r="I249" s="433"/>
      <c r="J249" s="433"/>
      <c r="K249" s="433"/>
      <c r="L249" s="434"/>
      <c r="M249" s="270" t="s">
        <v>225</v>
      </c>
      <c r="N249" s="230">
        <f>SUM(N247:N248)</f>
        <v>507.77</v>
      </c>
      <c r="O249" s="271" t="s">
        <v>231</v>
      </c>
      <c r="P249" s="673"/>
    </row>
    <row r="250" spans="1:16" s="401" customFormat="1" ht="30" x14ac:dyDescent="0.3">
      <c r="A250" s="253" t="s">
        <v>833</v>
      </c>
      <c r="B250" s="240" t="s">
        <v>724</v>
      </c>
      <c r="C250" s="439" t="s">
        <v>936</v>
      </c>
      <c r="D250" s="899" t="s">
        <v>727</v>
      </c>
      <c r="E250" s="900"/>
      <c r="F250" s="900"/>
      <c r="G250" s="901"/>
      <c r="H250" s="445"/>
      <c r="I250" s="405"/>
      <c r="J250" s="405"/>
      <c r="K250" s="406"/>
      <c r="L250" s="407"/>
      <c r="M250" s="270" t="s">
        <v>225</v>
      </c>
      <c r="N250" s="230">
        <f>20+16</f>
        <v>36</v>
      </c>
      <c r="O250" s="271" t="s">
        <v>229</v>
      </c>
      <c r="P250" s="673"/>
    </row>
    <row r="251" spans="1:16" s="401" customFormat="1" ht="30" x14ac:dyDescent="0.3">
      <c r="A251" s="253" t="s">
        <v>834</v>
      </c>
      <c r="B251" s="240" t="s">
        <v>725</v>
      </c>
      <c r="C251" s="439" t="s">
        <v>936</v>
      </c>
      <c r="D251" s="899" t="s">
        <v>726</v>
      </c>
      <c r="E251" s="900"/>
      <c r="F251" s="900"/>
      <c r="G251" s="901"/>
      <c r="H251" s="559"/>
      <c r="I251" s="557"/>
      <c r="J251" s="557"/>
      <c r="K251" s="554"/>
      <c r="L251" s="611"/>
      <c r="M251" s="270" t="s">
        <v>225</v>
      </c>
      <c r="N251" s="230">
        <f>10+13</f>
        <v>23</v>
      </c>
      <c r="O251" s="271" t="s">
        <v>229</v>
      </c>
      <c r="P251" s="673"/>
    </row>
    <row r="252" spans="1:16" x14ac:dyDescent="0.3">
      <c r="A252" s="674"/>
      <c r="B252" s="675"/>
      <c r="C252" s="676"/>
      <c r="D252" s="677"/>
      <c r="E252" s="678"/>
      <c r="F252" s="678"/>
      <c r="G252" s="679"/>
      <c r="H252" s="674"/>
      <c r="I252" s="675"/>
      <c r="J252" s="675"/>
      <c r="K252" s="680"/>
      <c r="L252" s="681"/>
      <c r="M252" s="682"/>
      <c r="N252" s="683"/>
      <c r="O252" s="800"/>
      <c r="P252" s="673"/>
    </row>
    <row r="253" spans="1:16" x14ac:dyDescent="0.3">
      <c r="A253" s="191" t="s">
        <v>784</v>
      </c>
      <c r="B253" s="171" t="s">
        <v>783</v>
      </c>
      <c r="C253" s="676"/>
      <c r="D253" s="677"/>
      <c r="E253" s="678"/>
      <c r="F253" s="678"/>
      <c r="G253" s="679"/>
      <c r="H253" s="674"/>
      <c r="I253" s="675"/>
      <c r="J253" s="675"/>
      <c r="K253" s="680"/>
      <c r="L253" s="681"/>
      <c r="M253" s="682"/>
      <c r="N253" s="683"/>
      <c r="O253" s="800"/>
      <c r="P253" s="673"/>
    </row>
    <row r="254" spans="1:16" ht="20.399999999999999" x14ac:dyDescent="0.3">
      <c r="A254" s="253" t="s">
        <v>835</v>
      </c>
      <c r="B254" s="75" t="s">
        <v>782</v>
      </c>
      <c r="C254" s="120" t="s">
        <v>1002</v>
      </c>
      <c r="D254" s="519">
        <v>0.6</v>
      </c>
      <c r="E254" s="520">
        <v>21</v>
      </c>
      <c r="F254" s="520">
        <v>0.45</v>
      </c>
      <c r="G254" s="630"/>
      <c r="H254" s="607"/>
      <c r="I254" s="537"/>
      <c r="J254" s="537"/>
      <c r="K254" s="537"/>
      <c r="L254" s="608"/>
      <c r="M254" s="266"/>
      <c r="N254" s="204">
        <f>D254*E254*F254</f>
        <v>5.67</v>
      </c>
      <c r="O254" s="269" t="s">
        <v>233</v>
      </c>
      <c r="P254" s="673"/>
    </row>
    <row r="255" spans="1:16" ht="20.399999999999999" x14ac:dyDescent="0.3">
      <c r="A255" s="253"/>
      <c r="B255" s="75"/>
      <c r="C255" s="120"/>
      <c r="D255" s="519">
        <v>0.6</v>
      </c>
      <c r="E255" s="520">
        <f>62+21</f>
        <v>83</v>
      </c>
      <c r="F255" s="520">
        <v>0.5</v>
      </c>
      <c r="G255" s="630"/>
      <c r="H255" s="607"/>
      <c r="I255" s="537"/>
      <c r="J255" s="537"/>
      <c r="K255" s="537"/>
      <c r="L255" s="608"/>
      <c r="M255" s="266"/>
      <c r="N255" s="204">
        <f>D255*E255*F255</f>
        <v>24.9</v>
      </c>
      <c r="O255" s="269" t="s">
        <v>233</v>
      </c>
      <c r="P255" s="673"/>
    </row>
    <row r="256" spans="1:16" ht="20.399999999999999" x14ac:dyDescent="0.3">
      <c r="A256" s="253"/>
      <c r="B256" s="75"/>
      <c r="C256" s="120" t="s">
        <v>1003</v>
      </c>
      <c r="D256" s="519">
        <v>0.8</v>
      </c>
      <c r="E256" s="520">
        <v>352.64</v>
      </c>
      <c r="F256" s="520">
        <v>1</v>
      </c>
      <c r="G256" s="630"/>
      <c r="H256" s="607"/>
      <c r="I256" s="537"/>
      <c r="J256" s="537"/>
      <c r="K256" s="537"/>
      <c r="L256" s="608"/>
      <c r="M256" s="266"/>
      <c r="N256" s="204">
        <f t="shared" ref="N256" si="14">D256*E256*F256</f>
        <v>282.11200000000002</v>
      </c>
      <c r="O256" s="269" t="s">
        <v>233</v>
      </c>
      <c r="P256" s="673"/>
    </row>
    <row r="257" spans="1:16" ht="20.399999999999999" x14ac:dyDescent="0.3">
      <c r="A257" s="253"/>
      <c r="B257" s="75"/>
      <c r="C257" s="676"/>
      <c r="D257" s="519">
        <v>1</v>
      </c>
      <c r="E257" s="520">
        <v>237.79</v>
      </c>
      <c r="F257" s="520">
        <v>1</v>
      </c>
      <c r="G257" s="630"/>
      <c r="H257" s="607"/>
      <c r="I257" s="537"/>
      <c r="J257" s="537"/>
      <c r="K257" s="537"/>
      <c r="L257" s="608"/>
      <c r="M257" s="266"/>
      <c r="N257" s="204"/>
      <c r="O257" s="269"/>
      <c r="P257" s="673"/>
    </row>
    <row r="258" spans="1:16" x14ac:dyDescent="0.3">
      <c r="A258" s="253"/>
      <c r="B258" s="75"/>
      <c r="C258" s="676"/>
      <c r="D258" s="542"/>
      <c r="E258" s="539"/>
      <c r="F258" s="539"/>
      <c r="G258" s="543"/>
      <c r="H258" s="506"/>
      <c r="I258" s="433"/>
      <c r="J258" s="433"/>
      <c r="K258" s="433"/>
      <c r="L258" s="434"/>
      <c r="M258" s="270" t="s">
        <v>225</v>
      </c>
      <c r="N258" s="230">
        <f>SUM(N254:N256)</f>
        <v>312.68200000000002</v>
      </c>
      <c r="O258" s="271" t="s">
        <v>233</v>
      </c>
      <c r="P258" s="673"/>
    </row>
    <row r="259" spans="1:16" x14ac:dyDescent="0.3">
      <c r="A259" s="253" t="s">
        <v>921</v>
      </c>
      <c r="B259" s="75" t="s">
        <v>923</v>
      </c>
      <c r="C259" s="676"/>
      <c r="D259" s="893" t="s">
        <v>930</v>
      </c>
      <c r="E259" s="894"/>
      <c r="F259" s="894"/>
      <c r="G259" s="895"/>
      <c r="H259" s="607"/>
      <c r="I259" s="537"/>
      <c r="J259" s="537"/>
      <c r="K259" s="537"/>
      <c r="L259" s="608"/>
      <c r="M259" s="266"/>
      <c r="N259" s="201"/>
      <c r="O259" s="267"/>
      <c r="P259" s="673"/>
    </row>
    <row r="260" spans="1:16" ht="20.399999999999999" x14ac:dyDescent="0.3">
      <c r="A260" s="253"/>
      <c r="B260" s="75"/>
      <c r="C260" s="676"/>
      <c r="D260" s="896" t="s">
        <v>1008</v>
      </c>
      <c r="E260" s="897"/>
      <c r="F260" s="897"/>
      <c r="G260" s="898"/>
      <c r="H260" s="607"/>
      <c r="I260" s="537"/>
      <c r="J260" s="537"/>
      <c r="K260" s="537"/>
      <c r="L260" s="608"/>
      <c r="M260" s="266"/>
      <c r="N260" s="204">
        <f>312.68-(4.2+99.72+119.32)</f>
        <v>89.44</v>
      </c>
      <c r="O260" s="269" t="s">
        <v>233</v>
      </c>
      <c r="P260" s="673"/>
    </row>
    <row r="261" spans="1:16" x14ac:dyDescent="0.3">
      <c r="A261" s="253"/>
      <c r="B261" s="75"/>
      <c r="C261" s="676"/>
      <c r="D261" s="542"/>
      <c r="E261" s="539"/>
      <c r="F261" s="539"/>
      <c r="G261" s="543"/>
      <c r="H261" s="506"/>
      <c r="I261" s="433"/>
      <c r="J261" s="433"/>
      <c r="K261" s="433"/>
      <c r="L261" s="434"/>
      <c r="M261" s="270" t="s">
        <v>225</v>
      </c>
      <c r="N261" s="230">
        <f>SUM(N260)</f>
        <v>89.44</v>
      </c>
      <c r="O261" s="271" t="s">
        <v>233</v>
      </c>
      <c r="P261" s="673"/>
    </row>
    <row r="262" spans="1:16" x14ac:dyDescent="0.3">
      <c r="A262" s="253" t="s">
        <v>922</v>
      </c>
      <c r="B262" s="75" t="s">
        <v>924</v>
      </c>
      <c r="C262" s="120" t="s">
        <v>1004</v>
      </c>
      <c r="D262" s="899">
        <v>21</v>
      </c>
      <c r="E262" s="900"/>
      <c r="F262" s="900"/>
      <c r="G262" s="901"/>
      <c r="H262" s="445"/>
      <c r="I262" s="405"/>
      <c r="J262" s="405"/>
      <c r="K262" s="406"/>
      <c r="L262" s="407"/>
      <c r="M262" s="270" t="s">
        <v>225</v>
      </c>
      <c r="N262" s="230">
        <f>D262</f>
        <v>21</v>
      </c>
      <c r="O262" s="271" t="s">
        <v>232</v>
      </c>
      <c r="P262" s="673"/>
    </row>
    <row r="263" spans="1:16" x14ac:dyDescent="0.3">
      <c r="A263" s="253" t="s">
        <v>1031</v>
      </c>
      <c r="B263" s="75" t="s">
        <v>925</v>
      </c>
      <c r="C263" s="676"/>
      <c r="D263" s="899">
        <f>62+21+62</f>
        <v>145</v>
      </c>
      <c r="E263" s="900"/>
      <c r="F263" s="900"/>
      <c r="G263" s="901"/>
      <c r="H263" s="559"/>
      <c r="I263" s="557"/>
      <c r="J263" s="557"/>
      <c r="K263" s="554"/>
      <c r="L263" s="611"/>
      <c r="M263" s="270" t="s">
        <v>225</v>
      </c>
      <c r="N263" s="230">
        <f>D263</f>
        <v>145</v>
      </c>
      <c r="O263" s="271" t="s">
        <v>232</v>
      </c>
      <c r="P263" s="673"/>
    </row>
    <row r="264" spans="1:16" ht="34.799999999999997" x14ac:dyDescent="0.3">
      <c r="A264" s="253" t="s">
        <v>1032</v>
      </c>
      <c r="B264" s="75" t="s">
        <v>1005</v>
      </c>
      <c r="C264" s="676"/>
      <c r="D264" s="899">
        <v>9</v>
      </c>
      <c r="E264" s="900"/>
      <c r="F264" s="900"/>
      <c r="G264" s="901"/>
      <c r="H264" s="674"/>
      <c r="I264" s="675"/>
      <c r="J264" s="675"/>
      <c r="K264" s="680"/>
      <c r="L264" s="681"/>
      <c r="M264" s="270" t="s">
        <v>225</v>
      </c>
      <c r="N264" s="230">
        <f>D264</f>
        <v>9</v>
      </c>
      <c r="O264" s="271" t="s">
        <v>229</v>
      </c>
      <c r="P264" s="673"/>
    </row>
    <row r="265" spans="1:16" ht="34.799999999999997" x14ac:dyDescent="0.3">
      <c r="A265" s="253" t="s">
        <v>1033</v>
      </c>
      <c r="B265" s="75" t="s">
        <v>1006</v>
      </c>
      <c r="C265" s="676"/>
      <c r="D265" s="899">
        <v>8</v>
      </c>
      <c r="E265" s="900"/>
      <c r="F265" s="900"/>
      <c r="G265" s="901"/>
      <c r="H265" s="674"/>
      <c r="I265" s="675"/>
      <c r="J265" s="675"/>
      <c r="K265" s="680"/>
      <c r="L265" s="681"/>
      <c r="M265" s="270" t="s">
        <v>225</v>
      </c>
      <c r="N265" s="230">
        <f>D265</f>
        <v>8</v>
      </c>
      <c r="O265" s="271" t="s">
        <v>229</v>
      </c>
      <c r="P265" s="673"/>
    </row>
    <row r="266" spans="1:16" x14ac:dyDescent="0.3">
      <c r="A266" s="253" t="s">
        <v>1034</v>
      </c>
      <c r="B266" s="75" t="s">
        <v>926</v>
      </c>
      <c r="C266" s="676"/>
      <c r="D266" s="899">
        <v>3</v>
      </c>
      <c r="E266" s="900"/>
      <c r="F266" s="900"/>
      <c r="G266" s="901"/>
      <c r="H266" s="674"/>
      <c r="I266" s="675"/>
      <c r="J266" s="675"/>
      <c r="K266" s="680"/>
      <c r="L266" s="681"/>
      <c r="M266" s="270" t="s">
        <v>225</v>
      </c>
      <c r="N266" s="230">
        <f t="shared" ref="N266:N268" si="15">D266</f>
        <v>3</v>
      </c>
      <c r="O266" s="271" t="s">
        <v>229</v>
      </c>
      <c r="P266" s="673"/>
    </row>
    <row r="267" spans="1:16" ht="34.799999999999997" x14ac:dyDescent="0.3">
      <c r="A267" s="253" t="s">
        <v>1035</v>
      </c>
      <c r="B267" s="75" t="s">
        <v>1007</v>
      </c>
      <c r="C267" s="676"/>
      <c r="D267" s="899">
        <f>36.51+21.43+14.09+22.5+49.71+17.6+16.35+24.55+19.6+9+7.6+8.5+12.2+93</f>
        <v>352.64</v>
      </c>
      <c r="E267" s="900"/>
      <c r="F267" s="900"/>
      <c r="G267" s="901"/>
      <c r="H267" s="674"/>
      <c r="I267" s="675"/>
      <c r="J267" s="675"/>
      <c r="K267" s="680"/>
      <c r="L267" s="681"/>
      <c r="M267" s="270" t="s">
        <v>225</v>
      </c>
      <c r="N267" s="230">
        <f t="shared" ref="N267" si="16">D267</f>
        <v>352.64</v>
      </c>
      <c r="O267" s="271" t="s">
        <v>232</v>
      </c>
      <c r="P267" s="673"/>
    </row>
    <row r="268" spans="1:16" ht="43.8" customHeight="1" x14ac:dyDescent="0.3">
      <c r="A268" s="253" t="s">
        <v>1036</v>
      </c>
      <c r="B268" s="75" t="s">
        <v>927</v>
      </c>
      <c r="C268" s="676"/>
      <c r="D268" s="899">
        <f>56.5+34.65+23.94+33.52+19.38+37.79+32.01</f>
        <v>237.79</v>
      </c>
      <c r="E268" s="900"/>
      <c r="F268" s="900"/>
      <c r="G268" s="901"/>
      <c r="H268" s="674"/>
      <c r="I268" s="675"/>
      <c r="J268" s="675"/>
      <c r="K268" s="680"/>
      <c r="L268" s="681"/>
      <c r="M268" s="270" t="s">
        <v>225</v>
      </c>
      <c r="N268" s="230">
        <f t="shared" si="15"/>
        <v>237.79</v>
      </c>
      <c r="O268" s="271" t="s">
        <v>232</v>
      </c>
      <c r="P268" s="673"/>
    </row>
    <row r="269" spans="1:16" ht="33" customHeight="1" x14ac:dyDescent="0.3">
      <c r="A269" s="253" t="s">
        <v>1037</v>
      </c>
      <c r="B269" s="75" t="s">
        <v>928</v>
      </c>
      <c r="C269" s="676"/>
      <c r="D269" s="899">
        <v>4</v>
      </c>
      <c r="E269" s="900"/>
      <c r="F269" s="900"/>
      <c r="G269" s="901"/>
      <c r="H269" s="674"/>
      <c r="I269" s="675"/>
      <c r="J269" s="675"/>
      <c r="K269" s="680"/>
      <c r="L269" s="681"/>
      <c r="M269" s="270" t="s">
        <v>225</v>
      </c>
      <c r="N269" s="230">
        <f>D269</f>
        <v>4</v>
      </c>
      <c r="O269" s="271" t="s">
        <v>229</v>
      </c>
      <c r="P269" s="673"/>
    </row>
    <row r="270" spans="1:16" ht="30" customHeight="1" x14ac:dyDescent="0.3">
      <c r="A270" s="253" t="s">
        <v>1038</v>
      </c>
      <c r="B270" s="75" t="s">
        <v>929</v>
      </c>
      <c r="C270" s="676"/>
      <c r="D270" s="899">
        <v>4</v>
      </c>
      <c r="E270" s="900"/>
      <c r="F270" s="900"/>
      <c r="G270" s="901"/>
      <c r="H270" s="674"/>
      <c r="I270" s="675"/>
      <c r="J270" s="675"/>
      <c r="K270" s="680"/>
      <c r="L270" s="681"/>
      <c r="M270" s="270" t="s">
        <v>225</v>
      </c>
      <c r="N270" s="230">
        <f>D270</f>
        <v>4</v>
      </c>
      <c r="O270" s="271" t="s">
        <v>229</v>
      </c>
      <c r="P270" s="673"/>
    </row>
    <row r="271" spans="1:16" ht="27" customHeight="1" x14ac:dyDescent="0.3">
      <c r="A271" s="191" t="s">
        <v>836</v>
      </c>
      <c r="B271" s="171" t="s">
        <v>565</v>
      </c>
      <c r="C271" s="676"/>
      <c r="D271" s="664"/>
      <c r="E271" s="794"/>
      <c r="F271" s="794"/>
      <c r="G271" s="795"/>
      <c r="H271" s="674"/>
      <c r="I271" s="675"/>
      <c r="J271" s="675"/>
      <c r="K271" s="680"/>
      <c r="L271" s="684"/>
      <c r="M271" s="266"/>
      <c r="N271" s="201"/>
      <c r="O271" s="267"/>
      <c r="P271" s="673"/>
    </row>
    <row r="272" spans="1:16" ht="27.6" customHeight="1" thickBot="1" x14ac:dyDescent="0.35">
      <c r="A272" s="763" t="s">
        <v>931</v>
      </c>
      <c r="B272" s="643" t="s">
        <v>932</v>
      </c>
      <c r="C272" s="691"/>
      <c r="D272" s="908">
        <v>1</v>
      </c>
      <c r="E272" s="909"/>
      <c r="F272" s="909"/>
      <c r="G272" s="910"/>
      <c r="H272" s="692"/>
      <c r="I272" s="693"/>
      <c r="J272" s="693"/>
      <c r="K272" s="694"/>
      <c r="L272" s="695"/>
      <c r="M272" s="412" t="s">
        <v>225</v>
      </c>
      <c r="N272" s="413">
        <f t="shared" ref="N272" si="17">D272</f>
        <v>1</v>
      </c>
      <c r="O272" s="414" t="s">
        <v>229</v>
      </c>
      <c r="P272" s="806"/>
    </row>
  </sheetData>
  <mergeCells count="84">
    <mergeCell ref="D66:G66"/>
    <mergeCell ref="D53:G53"/>
    <mergeCell ref="P40:P42"/>
    <mergeCell ref="D47:G47"/>
    <mergeCell ref="D75:E75"/>
    <mergeCell ref="D48:G48"/>
    <mergeCell ref="D49:G49"/>
    <mergeCell ref="D50:G50"/>
    <mergeCell ref="D51:G51"/>
    <mergeCell ref="D52:G52"/>
    <mergeCell ref="B2:P2"/>
    <mergeCell ref="A3:P5"/>
    <mergeCell ref="A6:A8"/>
    <mergeCell ref="B6:B8"/>
    <mergeCell ref="C6:C8"/>
    <mergeCell ref="D6:L6"/>
    <mergeCell ref="M6:M8"/>
    <mergeCell ref="N6:N8"/>
    <mergeCell ref="O6:O8"/>
    <mergeCell ref="P6:P8"/>
    <mergeCell ref="D7:G7"/>
    <mergeCell ref="H7:L7"/>
    <mergeCell ref="D12:G12"/>
    <mergeCell ref="D13:G13"/>
    <mergeCell ref="D157:G157"/>
    <mergeCell ref="D88:G88"/>
    <mergeCell ref="D90:G90"/>
    <mergeCell ref="D91:G91"/>
    <mergeCell ref="D106:G106"/>
    <mergeCell ref="D107:G107"/>
    <mergeCell ref="D76:E76"/>
    <mergeCell ref="D58:G58"/>
    <mergeCell ref="D56:G56"/>
    <mergeCell ref="D54:G54"/>
    <mergeCell ref="D71:G71"/>
    <mergeCell ref="D72:G72"/>
    <mergeCell ref="D69:G69"/>
    <mergeCell ref="D70:G70"/>
    <mergeCell ref="P93:P95"/>
    <mergeCell ref="D78:G78"/>
    <mergeCell ref="D79:G79"/>
    <mergeCell ref="D82:G82"/>
    <mergeCell ref="D84:G84"/>
    <mergeCell ref="D87:G87"/>
    <mergeCell ref="D158:F158"/>
    <mergeCell ref="D194:G194"/>
    <mergeCell ref="D262:G262"/>
    <mergeCell ref="D263:G263"/>
    <mergeCell ref="D259:G259"/>
    <mergeCell ref="D260:G260"/>
    <mergeCell ref="D211:G211"/>
    <mergeCell ref="D209:F209"/>
    <mergeCell ref="D206:G206"/>
    <mergeCell ref="D207:G207"/>
    <mergeCell ref="D208:G208"/>
    <mergeCell ref="D162:G162"/>
    <mergeCell ref="D163:G163"/>
    <mergeCell ref="D164:G164"/>
    <mergeCell ref="D165:G165"/>
    <mergeCell ref="D167:G167"/>
    <mergeCell ref="D272:G272"/>
    <mergeCell ref="D264:G264"/>
    <mergeCell ref="D266:G266"/>
    <mergeCell ref="D268:G268"/>
    <mergeCell ref="D269:G269"/>
    <mergeCell ref="D270:G270"/>
    <mergeCell ref="D265:G265"/>
    <mergeCell ref="D267:G267"/>
    <mergeCell ref="D169:G169"/>
    <mergeCell ref="D170:G170"/>
    <mergeCell ref="D171:G171"/>
    <mergeCell ref="D251:G251"/>
    <mergeCell ref="D246:G246"/>
    <mergeCell ref="D247:G247"/>
    <mergeCell ref="D248:G248"/>
    <mergeCell ref="D218:G218"/>
    <mergeCell ref="D220:G220"/>
    <mergeCell ref="D219:G219"/>
    <mergeCell ref="D250:G250"/>
    <mergeCell ref="D118:G118"/>
    <mergeCell ref="D119:G119"/>
    <mergeCell ref="D128:G128"/>
    <mergeCell ref="D130:G130"/>
    <mergeCell ref="D132:G132"/>
  </mergeCells>
  <phoneticPr fontId="7" type="noConversion"/>
  <printOptions horizontalCentered="1"/>
  <pageMargins left="0.31496062992125984" right="0.31496062992125984" top="0.39370078740157483" bottom="0.59055118110236227" header="0" footer="0"/>
  <pageSetup paperSize="9" scale="34" fitToHeight="0" orientation="landscape" horizontalDpi="360" verticalDpi="360" r:id="rId1"/>
  <headerFooter>
    <oddFooter>&amp;R&amp;P/&amp;N</oddFooter>
  </headerFooter>
  <colBreaks count="2" manualBreakCount="2">
    <brk id="2" min="1" max="256" man="1"/>
    <brk id="12" min="1" max="2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Plan1</vt:lpstr>
      <vt:lpstr>1 - ADM E CANTEIRO</vt:lpstr>
      <vt:lpstr>2 - BANHEIROS</vt:lpstr>
      <vt:lpstr>3 - VESTIÁRIOS</vt:lpstr>
      <vt:lpstr>4 - ARQUIBANCADA</vt:lpstr>
      <vt:lpstr>5 - PÍER</vt:lpstr>
      <vt:lpstr>6 - REQUALIFICAÇÃO</vt:lpstr>
      <vt:lpstr>'1 - ADM E CANTEIRO'!Area_de_impressao</vt:lpstr>
      <vt:lpstr>'2 - BANHEIROS'!Area_de_impressao</vt:lpstr>
      <vt:lpstr>'3 - VESTIÁRIOS'!Area_de_impressao</vt:lpstr>
      <vt:lpstr>'4 - ARQUIBANCADA'!Area_de_impressao</vt:lpstr>
      <vt:lpstr>'5 - PÍER'!Area_de_impressao</vt:lpstr>
      <vt:lpstr>'6 - REQUALIFICAÇÃO'!Area_de_impressao</vt:lpstr>
      <vt:lpstr>'1 - ADM E CANTEIRO'!Titulos_de_impressao</vt:lpstr>
      <vt:lpstr>'2 - BANHEIROS'!Titulos_de_impressao</vt:lpstr>
      <vt:lpstr>'3 - VESTIÁRIOS'!Titulos_de_impressao</vt:lpstr>
      <vt:lpstr>'4 - ARQUIBANCADA'!Titulos_de_impressao</vt:lpstr>
      <vt:lpstr>'5 - PÍER'!Titulos_de_impressao</vt:lpstr>
      <vt:lpstr>'6 - REQUALIFICAÇÃO'!Titulos_de_impressao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</dc:creator>
  <cp:lastModifiedBy>Beatriz Costa</cp:lastModifiedBy>
  <cp:lastPrinted>2026-06-19T13:53:24Z</cp:lastPrinted>
  <dcterms:created xsi:type="dcterms:W3CDTF">2017-02-17T15:26:04Z</dcterms:created>
  <dcterms:modified xsi:type="dcterms:W3CDTF">2026-06-19T13:54:22Z</dcterms:modified>
</cp:coreProperties>
</file>